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6326\"/>
    </mc:Choice>
  </mc:AlternateContent>
  <bookViews>
    <workbookView xWindow="-120" yWindow="-120" windowWidth="29040" windowHeight="15840" activeTab="2"/>
  </bookViews>
  <sheets>
    <sheet name="ССР общ" sheetId="14" r:id="rId1"/>
    <sheet name="ССР1" sheetId="15" r:id="rId2"/>
    <sheet name="ССР2" sheetId="16" r:id="rId3"/>
    <sheet name="КА по материалам" sheetId="13" state="hidden" r:id="rId4"/>
  </sheets>
  <externalReferences>
    <externalReference r:id="rId5"/>
  </externalReferences>
  <definedNames>
    <definedName name="_xlnm.Print_Titles" localSheetId="3">'КА по материалам'!$19:$19</definedName>
    <definedName name="_xlnm.Print_Area" localSheetId="3">'КА по материалам'!$A$1:$AA$40</definedName>
    <definedName name="_xlnm.Print_Area" localSheetId="1">ССР1!$A$1:$H$58</definedName>
    <definedName name="_xlnm.Print_Area" localSheetId="2">ССР2!$A$1:$H$58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6" l="1"/>
  <c r="E56" i="16"/>
  <c r="G55" i="16"/>
  <c r="G54" i="16"/>
  <c r="E54" i="16"/>
  <c r="E51" i="16" l="1"/>
  <c r="D51" i="16"/>
  <c r="B55" i="16" l="1"/>
  <c r="A51" i="16"/>
  <c r="A47" i="16"/>
  <c r="G44" i="16"/>
  <c r="F44" i="16"/>
  <c r="E44" i="16"/>
  <c r="D44" i="16"/>
  <c r="H43" i="16"/>
  <c r="H44" i="16" s="1"/>
  <c r="B43" i="16"/>
  <c r="A43" i="16"/>
  <c r="F40" i="16"/>
  <c r="E40" i="16"/>
  <c r="D40" i="16"/>
  <c r="A39" i="16"/>
  <c r="A38" i="16"/>
  <c r="G35" i="16"/>
  <c r="F35" i="16"/>
  <c r="H34" i="16"/>
  <c r="C34" i="16"/>
  <c r="A34" i="16"/>
  <c r="H33" i="16"/>
  <c r="A33" i="16"/>
  <c r="H32" i="16"/>
  <c r="B32" i="16"/>
  <c r="A32" i="16"/>
  <c r="E31" i="16"/>
  <c r="D31" i="16"/>
  <c r="H31" i="16" s="1"/>
  <c r="C31" i="16"/>
  <c r="A31" i="16"/>
  <c r="E30" i="16"/>
  <c r="E35" i="16" s="1"/>
  <c r="D30" i="16"/>
  <c r="D35" i="16" s="1"/>
  <c r="C30" i="16"/>
  <c r="A30" i="16"/>
  <c r="G27" i="16"/>
  <c r="G28" i="16" s="1"/>
  <c r="F27" i="16"/>
  <c r="E26" i="16"/>
  <c r="E27" i="16" s="1"/>
  <c r="D26" i="16"/>
  <c r="H26" i="16" s="1"/>
  <c r="H27" i="16" s="1"/>
  <c r="C26" i="16"/>
  <c r="A26" i="16"/>
  <c r="F23" i="16"/>
  <c r="F24" i="16" s="1"/>
  <c r="F28" i="16" s="1"/>
  <c r="F36" i="16" s="1"/>
  <c r="F41" i="16" s="1"/>
  <c r="F45" i="16" s="1"/>
  <c r="E23" i="16"/>
  <c r="E24" i="16" s="1"/>
  <c r="D23" i="16"/>
  <c r="D24" i="16" s="1"/>
  <c r="H22" i="16"/>
  <c r="C22" i="16"/>
  <c r="A22" i="16"/>
  <c r="H21" i="16"/>
  <c r="C21" i="16"/>
  <c r="A21" i="16"/>
  <c r="H20" i="16"/>
  <c r="A20" i="16"/>
  <c r="B5" i="16"/>
  <c r="G36" i="16" l="1"/>
  <c r="D27" i="16"/>
  <c r="H30" i="16"/>
  <c r="H35" i="16" s="1"/>
  <c r="D28" i="16"/>
  <c r="E28" i="16"/>
  <c r="E36" i="16" s="1"/>
  <c r="E41" i="16" s="1"/>
  <c r="E45" i="16" s="1"/>
  <c r="F47" i="16"/>
  <c r="F48" i="16" s="1"/>
  <c r="F49" i="16" s="1"/>
  <c r="D36" i="16"/>
  <c r="D41" i="16" s="1"/>
  <c r="D45" i="16" s="1"/>
  <c r="E47" i="16"/>
  <c r="E48" i="16" s="1"/>
  <c r="E49" i="16" s="1"/>
  <c r="H23" i="16"/>
  <c r="H24" i="16" s="1"/>
  <c r="H28" i="16" s="1"/>
  <c r="H36" i="16" s="1"/>
  <c r="E52" i="16" l="1"/>
  <c r="E53" i="16" s="1"/>
  <c r="G38" i="16"/>
  <c r="G39" i="16"/>
  <c r="H39" i="16" s="1"/>
  <c r="D47" i="16"/>
  <c r="F51" i="16"/>
  <c r="F52" i="16" s="1"/>
  <c r="F53" i="16" s="1"/>
  <c r="D48" i="16" l="1"/>
  <c r="D49" i="16" s="1"/>
  <c r="H38" i="16"/>
  <c r="G40" i="16"/>
  <c r="H40" i="16" l="1"/>
  <c r="H41" i="16" s="1"/>
  <c r="H45" i="16" s="1"/>
  <c r="G41" i="16"/>
  <c r="G45" i="16" s="1"/>
  <c r="D52" i="16" l="1"/>
  <c r="D53" i="16" s="1"/>
  <c r="G47" i="16"/>
  <c r="G48" i="16" l="1"/>
  <c r="G49" i="16" s="1"/>
  <c r="H47" i="16"/>
  <c r="H48" i="16" s="1"/>
  <c r="H49" i="16" s="1"/>
  <c r="G51" i="16" l="1"/>
  <c r="G52" i="16" l="1"/>
  <c r="G53" i="16" s="1"/>
  <c r="H51" i="16"/>
  <c r="H52" i="16" l="1"/>
  <c r="F55" i="15"/>
  <c r="B55" i="15"/>
  <c r="A51" i="15"/>
  <c r="A47" i="15"/>
  <c r="G44" i="15"/>
  <c r="F44" i="15"/>
  <c r="E44" i="15"/>
  <c r="D44" i="15"/>
  <c r="H43" i="15"/>
  <c r="H44" i="15" s="1"/>
  <c r="B43" i="15"/>
  <c r="A43" i="15"/>
  <c r="F40" i="15"/>
  <c r="E40" i="15"/>
  <c r="D40" i="15"/>
  <c r="A39" i="15"/>
  <c r="A38" i="15"/>
  <c r="G35" i="15"/>
  <c r="F35" i="15"/>
  <c r="H34" i="15"/>
  <c r="C34" i="15"/>
  <c r="A34" i="15"/>
  <c r="H33" i="15"/>
  <c r="A33" i="15"/>
  <c r="H32" i="15"/>
  <c r="B32" i="15"/>
  <c r="A32" i="15"/>
  <c r="E31" i="15"/>
  <c r="E35" i="15" s="1"/>
  <c r="D31" i="15"/>
  <c r="C31" i="15"/>
  <c r="A31" i="15"/>
  <c r="E30" i="15"/>
  <c r="D30" i="15"/>
  <c r="D35" i="15" s="1"/>
  <c r="C30" i="15"/>
  <c r="A30" i="15"/>
  <c r="G28" i="15"/>
  <c r="G36" i="15" s="1"/>
  <c r="G27" i="15"/>
  <c r="F27" i="15"/>
  <c r="E27" i="15"/>
  <c r="D27" i="15"/>
  <c r="D28" i="15" s="1"/>
  <c r="D36" i="15" s="1"/>
  <c r="D41" i="15" s="1"/>
  <c r="D45" i="15" s="1"/>
  <c r="E26" i="15"/>
  <c r="D26" i="15"/>
  <c r="H26" i="15" s="1"/>
  <c r="H27" i="15" s="1"/>
  <c r="C26" i="15"/>
  <c r="A26" i="15"/>
  <c r="D24" i="15"/>
  <c r="F23" i="15"/>
  <c r="F24" i="15" s="1"/>
  <c r="F28" i="15" s="1"/>
  <c r="F36" i="15" s="1"/>
  <c r="F41" i="15" s="1"/>
  <c r="F45" i="15" s="1"/>
  <c r="E23" i="15"/>
  <c r="H23" i="15" s="1"/>
  <c r="H24" i="15" s="1"/>
  <c r="H28" i="15" s="1"/>
  <c r="D23" i="15"/>
  <c r="H22" i="15"/>
  <c r="C22" i="15"/>
  <c r="A22" i="15"/>
  <c r="H21" i="15"/>
  <c r="C21" i="15"/>
  <c r="A21" i="15"/>
  <c r="H20" i="15"/>
  <c r="A20" i="15"/>
  <c r="B5" i="15"/>
  <c r="H53" i="16" l="1"/>
  <c r="D47" i="15"/>
  <c r="F47" i="15"/>
  <c r="F48" i="15" s="1"/>
  <c r="F49" i="15" s="1"/>
  <c r="H31" i="15"/>
  <c r="E24" i="15"/>
  <c r="E28" i="15" s="1"/>
  <c r="E36" i="15" s="1"/>
  <c r="E41" i="15" s="1"/>
  <c r="E45" i="15" s="1"/>
  <c r="H30" i="15"/>
  <c r="H35" i="15" s="1"/>
  <c r="H36" i="15" s="1"/>
  <c r="G39" i="15" l="1"/>
  <c r="H39" i="15" s="1"/>
  <c r="G38" i="15"/>
  <c r="F51" i="15"/>
  <c r="F52" i="15" s="1"/>
  <c r="F53" i="15" s="1"/>
  <c r="E47" i="15"/>
  <c r="E48" i="15" s="1"/>
  <c r="E49" i="15" s="1"/>
  <c r="D48" i="15"/>
  <c r="D49" i="15" s="1"/>
  <c r="E51" i="15" l="1"/>
  <c r="E52" i="15" s="1"/>
  <c r="E53" i="15" s="1"/>
  <c r="H38" i="15"/>
  <c r="G40" i="15"/>
  <c r="D51" i="15"/>
  <c r="D52" i="15" l="1"/>
  <c r="D53" i="15" s="1"/>
  <c r="H40" i="15"/>
  <c r="H41" i="15" s="1"/>
  <c r="H45" i="15" s="1"/>
  <c r="G41" i="15"/>
  <c r="G45" i="15" s="1"/>
  <c r="G47" i="15" l="1"/>
  <c r="G48" i="15" l="1"/>
  <c r="G49" i="15" s="1"/>
  <c r="H47" i="15"/>
  <c r="H48" i="15" s="1"/>
  <c r="H49" i="15" s="1"/>
  <c r="G51" i="15" l="1"/>
  <c r="G52" i="15" l="1"/>
  <c r="G53" i="15" s="1"/>
  <c r="H51" i="15"/>
  <c r="H52" i="15" s="1"/>
  <c r="H53" i="15" s="1"/>
  <c r="G35" i="14" l="1"/>
  <c r="F55" i="14" l="1"/>
  <c r="B55" i="14"/>
  <c r="A51" i="14"/>
  <c r="A47" i="14"/>
  <c r="G44" i="14"/>
  <c r="F44" i="14"/>
  <c r="E44" i="14"/>
  <c r="D44" i="14"/>
  <c r="H43" i="14"/>
  <c r="H44" i="14" s="1"/>
  <c r="B43" i="14"/>
  <c r="A43" i="14"/>
  <c r="F40" i="14"/>
  <c r="E40" i="14"/>
  <c r="D40" i="14"/>
  <c r="A39" i="14"/>
  <c r="A38" i="14"/>
  <c r="F35" i="14"/>
  <c r="C34" i="14"/>
  <c r="A34" i="14"/>
  <c r="A33" i="14"/>
  <c r="B32" i="14"/>
  <c r="A32" i="14"/>
  <c r="E31" i="14"/>
  <c r="D31" i="14"/>
  <c r="C31" i="14"/>
  <c r="A31" i="14"/>
  <c r="E30" i="14"/>
  <c r="D30" i="14"/>
  <c r="D35" i="14" s="1"/>
  <c r="C30" i="14"/>
  <c r="A30" i="14"/>
  <c r="G27" i="14"/>
  <c r="G28" i="14" s="1"/>
  <c r="F27" i="14"/>
  <c r="C26" i="14"/>
  <c r="A26" i="14"/>
  <c r="C22" i="14"/>
  <c r="A22" i="14"/>
  <c r="C21" i="14"/>
  <c r="A21" i="14"/>
  <c r="A20" i="14"/>
  <c r="B5" i="14"/>
  <c r="Z29" i="13"/>
  <c r="Y29" i="13"/>
  <c r="X29" i="13"/>
  <c r="W29" i="13"/>
  <c r="V29" i="13"/>
  <c r="U29" i="13"/>
  <c r="T29" i="13"/>
  <c r="L29" i="13"/>
  <c r="K29" i="13"/>
  <c r="H29" i="13"/>
  <c r="AA29" i="13"/>
  <c r="S29" i="13"/>
  <c r="P29" i="13"/>
  <c r="O29" i="13"/>
  <c r="N29" i="13"/>
  <c r="M29" i="13"/>
  <c r="G29" i="13"/>
  <c r="F29" i="13"/>
  <c r="E29" i="13"/>
  <c r="D29" i="13"/>
  <c r="C29" i="13"/>
  <c r="B29" i="13"/>
  <c r="Z28" i="13"/>
  <c r="Y28" i="13"/>
  <c r="X28" i="13"/>
  <c r="W28" i="13"/>
  <c r="V28" i="13"/>
  <c r="U28" i="13"/>
  <c r="T28" i="13"/>
  <c r="L28" i="13"/>
  <c r="K28" i="13"/>
  <c r="H28" i="13"/>
  <c r="AA28" i="13"/>
  <c r="S28" i="13"/>
  <c r="P28" i="13"/>
  <c r="O28" i="13"/>
  <c r="N28" i="13"/>
  <c r="M28" i="13"/>
  <c r="G28" i="13"/>
  <c r="F28" i="13"/>
  <c r="E28" i="13"/>
  <c r="D28" i="13"/>
  <c r="C28" i="13"/>
  <c r="B28" i="13"/>
  <c r="Z27" i="13"/>
  <c r="Y27" i="13"/>
  <c r="X27" i="13"/>
  <c r="W27" i="13"/>
  <c r="V27" i="13"/>
  <c r="U27" i="13"/>
  <c r="T27" i="13"/>
  <c r="L27" i="13"/>
  <c r="K27" i="13"/>
  <c r="H27" i="13"/>
  <c r="AA27" i="13"/>
  <c r="S27" i="13"/>
  <c r="P27" i="13"/>
  <c r="O27" i="13"/>
  <c r="N27" i="13"/>
  <c r="M27" i="13"/>
  <c r="G27" i="13"/>
  <c r="F27" i="13"/>
  <c r="E27" i="13"/>
  <c r="D27" i="13"/>
  <c r="C27" i="13"/>
  <c r="B27" i="13"/>
  <c r="Z26" i="13"/>
  <c r="Y26" i="13"/>
  <c r="X26" i="13"/>
  <c r="W26" i="13"/>
  <c r="V26" i="13"/>
  <c r="U26" i="13"/>
  <c r="T26" i="13"/>
  <c r="L26" i="13"/>
  <c r="K26" i="13"/>
  <c r="H26" i="13"/>
  <c r="AA26" i="13"/>
  <c r="S26" i="13"/>
  <c r="P26" i="13"/>
  <c r="O26" i="13"/>
  <c r="N26" i="13"/>
  <c r="M26" i="13"/>
  <c r="G26" i="13"/>
  <c r="F26" i="13"/>
  <c r="E26" i="13"/>
  <c r="D26" i="13"/>
  <c r="C26" i="13"/>
  <c r="B26" i="13"/>
  <c r="Z25" i="13"/>
  <c r="Y25" i="13"/>
  <c r="X25" i="13"/>
  <c r="W25" i="13"/>
  <c r="V25" i="13"/>
  <c r="U25" i="13"/>
  <c r="T25" i="13"/>
  <c r="L25" i="13"/>
  <c r="K25" i="13"/>
  <c r="H25" i="13"/>
  <c r="AA25" i="13"/>
  <c r="S25" i="13"/>
  <c r="P25" i="13"/>
  <c r="O25" i="13"/>
  <c r="N25" i="13"/>
  <c r="M25" i="13"/>
  <c r="G25" i="13"/>
  <c r="F25" i="13"/>
  <c r="E25" i="13"/>
  <c r="D25" i="13"/>
  <c r="C25" i="13"/>
  <c r="B25" i="13"/>
  <c r="Z24" i="13"/>
  <c r="Y24" i="13"/>
  <c r="X24" i="13"/>
  <c r="W24" i="13"/>
  <c r="V24" i="13"/>
  <c r="U24" i="13"/>
  <c r="T24" i="13"/>
  <c r="L24" i="13"/>
  <c r="K24" i="13"/>
  <c r="H24" i="13"/>
  <c r="AA24" i="13"/>
  <c r="S24" i="13"/>
  <c r="P24" i="13"/>
  <c r="O24" i="13"/>
  <c r="N24" i="13"/>
  <c r="M24" i="13"/>
  <c r="G24" i="13"/>
  <c r="F24" i="13"/>
  <c r="E24" i="13"/>
  <c r="D24" i="13"/>
  <c r="C24" i="13"/>
  <c r="B24" i="13"/>
  <c r="Z23" i="13"/>
  <c r="Y23" i="13"/>
  <c r="X23" i="13"/>
  <c r="W23" i="13"/>
  <c r="V23" i="13"/>
  <c r="U23" i="13"/>
  <c r="T23" i="13"/>
  <c r="L23" i="13"/>
  <c r="K23" i="13"/>
  <c r="H23" i="13"/>
  <c r="AA23" i="13"/>
  <c r="S23" i="13"/>
  <c r="P23" i="13"/>
  <c r="O23" i="13"/>
  <c r="N23" i="13"/>
  <c r="M23" i="13"/>
  <c r="G23" i="13"/>
  <c r="F23" i="13"/>
  <c r="E23" i="13"/>
  <c r="D23" i="13"/>
  <c r="C23" i="13"/>
  <c r="B23" i="13"/>
  <c r="Z22" i="13"/>
  <c r="Y22" i="13"/>
  <c r="X22" i="13"/>
  <c r="W22" i="13"/>
  <c r="V22" i="13"/>
  <c r="U22" i="13"/>
  <c r="T22" i="13"/>
  <c r="L22" i="13"/>
  <c r="K22" i="13"/>
  <c r="H22" i="13"/>
  <c r="AA22" i="13"/>
  <c r="S22" i="13"/>
  <c r="P22" i="13"/>
  <c r="O22" i="13"/>
  <c r="N22" i="13"/>
  <c r="M22" i="13"/>
  <c r="G22" i="13"/>
  <c r="F22" i="13"/>
  <c r="E22" i="13"/>
  <c r="D22" i="13"/>
  <c r="C22" i="13"/>
  <c r="B22" i="13"/>
  <c r="Z21" i="13"/>
  <c r="Y21" i="13"/>
  <c r="X21" i="13"/>
  <c r="W21" i="13"/>
  <c r="V21" i="13"/>
  <c r="U21" i="13"/>
  <c r="T21" i="13"/>
  <c r="L21" i="13"/>
  <c r="K21" i="13"/>
  <c r="H21" i="13"/>
  <c r="AA21" i="13"/>
  <c r="S21" i="13"/>
  <c r="P21" i="13"/>
  <c r="O21" i="13"/>
  <c r="N21" i="13"/>
  <c r="M21" i="13"/>
  <c r="G21" i="13"/>
  <c r="F21" i="13"/>
  <c r="E21" i="13"/>
  <c r="D21" i="13"/>
  <c r="C21" i="13"/>
  <c r="B21" i="13"/>
  <c r="A20" i="13"/>
  <c r="E35" i="14" l="1"/>
  <c r="H31" i="14"/>
  <c r="F24" i="14"/>
  <c r="H30" i="14"/>
  <c r="F28" i="14" l="1"/>
  <c r="F36" i="14" s="1"/>
  <c r="F41" i="14" s="1"/>
  <c r="F45" i="14" s="1"/>
  <c r="F47" i="14" l="1"/>
  <c r="F48" i="14" s="1"/>
  <c r="F49" i="14" s="1"/>
  <c r="F51" i="14" l="1"/>
  <c r="F52" i="14" s="1"/>
  <c r="F53" i="14" s="1"/>
  <c r="H34" i="14" l="1"/>
  <c r="H33" i="14"/>
  <c r="H22" i="14"/>
  <c r="G36" i="14" l="1"/>
  <c r="H32" i="14"/>
  <c r="H35" i="14" s="1"/>
  <c r="H20" i="14"/>
  <c r="D26" i="14"/>
  <c r="E26" i="14"/>
  <c r="E27" i="14" s="1"/>
  <c r="E24" i="14"/>
  <c r="H21" i="14"/>
  <c r="E28" i="14" l="1"/>
  <c r="E36" i="14" s="1"/>
  <c r="E41" i="14" s="1"/>
  <c r="E45" i="14" s="1"/>
  <c r="H23" i="14"/>
  <c r="D24" i="14"/>
  <c r="H26" i="14"/>
  <c r="H27" i="14" s="1"/>
  <c r="D27" i="14"/>
  <c r="D28" i="14" l="1"/>
  <c r="D36" i="14" s="1"/>
  <c r="D41" i="14" s="1"/>
  <c r="D45" i="14" s="1"/>
  <c r="H24" i="14"/>
  <c r="E47" i="14"/>
  <c r="E48" i="14" s="1"/>
  <c r="E49" i="14" l="1"/>
  <c r="H28" i="14"/>
  <c r="H36" i="14" s="1"/>
  <c r="D47" i="14"/>
  <c r="G39" i="14" l="1"/>
  <c r="H39" i="14" s="1"/>
  <c r="G38" i="14"/>
  <c r="E51" i="14"/>
  <c r="E52" i="14" s="1"/>
  <c r="E53" i="14" s="1"/>
  <c r="D48" i="14"/>
  <c r="D49" i="14" s="1"/>
  <c r="D51" i="14" l="1"/>
  <c r="G40" i="14"/>
  <c r="H38" i="14"/>
  <c r="H40" i="14" l="1"/>
  <c r="H41" i="14" s="1"/>
  <c r="H45" i="14" s="1"/>
  <c r="G41" i="14"/>
  <c r="G45" i="14" s="1"/>
  <c r="D52" i="14"/>
  <c r="D53" i="14" s="1"/>
  <c r="G47" i="14" l="1"/>
  <c r="G48" i="14" l="1"/>
  <c r="G49" i="14" s="1"/>
  <c r="H47" i="14"/>
  <c r="H48" i="14" s="1"/>
  <c r="H49" i="14" s="1"/>
  <c r="G51" i="14" l="1"/>
  <c r="G52" i="14" l="1"/>
  <c r="G53" i="14" s="1"/>
  <c r="H51" i="14"/>
  <c r="H52" i="14" s="1"/>
  <c r="H53" i="14" s="1"/>
</calcChain>
</file>

<file path=xl/sharedStrings.xml><?xml version="1.0" encoding="utf-8"?>
<sst xmlns="http://schemas.openxmlformats.org/spreadsheetml/2006/main" count="245" uniqueCount="110">
  <si>
    <t>Строительство ТП10-10/0,4 кВ, ЛЭП-10 кВ от сущ. ВЛ-10 кв ф.1, ПС №383 "Бронницы тяговая", ЛР-10 кВ, ЛЭП-0,4 кВ, в т.ч. ПИР, МО, Раменский городской округ, в близи д. Петровское Ю8-25-302-259563(264741)</t>
  </si>
  <si>
    <t>02-01-01</t>
  </si>
  <si>
    <t>%</t>
  </si>
  <si>
    <t>02-01-02</t>
  </si>
  <si>
    <t>02-01-03</t>
  </si>
  <si>
    <t>09-01-02</t>
  </si>
  <si>
    <t>ПНР МТП</t>
  </si>
  <si>
    <t>09-01-03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</si>
  <si>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</si>
  <si>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</si>
  <si>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</si>
  <si>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</si>
  <si>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</si>
  <si>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</si>
  <si>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</si>
  <si>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</si>
  <si>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</si>
  <si>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Наименование субъекта Российской Федерации</t>
  </si>
  <si>
    <t>(наименование объекта капитального строительства)</t>
  </si>
  <si>
    <t>№ п/п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</si>
  <si>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</si>
  <si>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</si>
  <si>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</si>
  <si>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</si>
  <si>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</si>
  <si>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</si>
  <si>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</si>
  <si>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</si>
  <si>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</si>
  <si>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</si>
  <si>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</si>
  <si>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</si>
  <si>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</si>
  <si>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</si>
  <si>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</si>
  <si>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</si>
  <si>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</si>
  <si>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</si>
  <si>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</si>
  <si>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</si>
  <si>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</si>
  <si>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</si>
  <si>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</si>
  <si>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</si>
  <si>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</si>
  <si>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</si>
  <si>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</si>
  <si>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</si>
  <si>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</si>
  <si>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</si>
  <si>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</si>
  <si>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</si>
  <si>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</si>
  <si>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Строительство ТП10-10/0,4 кВ, ЛЭП-10 кВ от сущ. ВЛ-10 кв ф.1, ПС №383 "Бронницы тяговая", ЛР-10 кВ, ЛЭП-0,4 кВ, в т.ч. ПИР, МО, Раменский городской округ, в близи д. Петровское Ю8-25-302-259563(264741)</t>
  </si>
  <si>
    <t>20.11.2025</t>
  </si>
  <si>
    <t>25.12.2025</t>
  </si>
  <si>
    <t>Застройщик 
(технический заказчик)</t>
  </si>
  <si>
    <t>"УТВЕРЖДАЮ"</t>
  </si>
  <si>
    <t>Заместитель директора по капитальному строительству - Начальник УКС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</si>
  <si>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</si>
  <si>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</si>
  <si>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</si>
  <si>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</si>
  <si>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 346326 от 15.08.2025г.</t>
  </si>
  <si>
    <t>Составлен в ценах по состоянию на</t>
  </si>
  <si>
    <t>2025.09</t>
  </si>
  <si>
    <t>I-346326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</si>
  <si>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</si>
  <si>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</si>
  <si>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</si>
  <si>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</si>
  <si>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</si>
  <si>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</si>
  <si>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</si>
  <si>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</si>
  <si>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</si>
  <si>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Строительство ВЛ-10кВ</t>
  </si>
  <si>
    <t>Итого: по главе 2</t>
  </si>
  <si>
    <t>Итого: по главам 1-2</t>
  </si>
  <si>
    <t>Глава 8. Временные здания и сооружения</t>
  </si>
  <si>
    <t>Приказ Минстроя России № 332/пр от 19.06.2020 п.25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</si>
  <si>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</si>
  <si>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</si>
  <si>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</si>
  <si>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</si>
  <si>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Приказ Минстроя России № 325/пр от 25.05.2021 прил.1 п.37</t>
  </si>
  <si>
    <t>ПНР ВЛ-10кВ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</si>
  <si>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</si>
  <si>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</si>
  <si>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</si>
  <si>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</si>
  <si>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</si>
  <si>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" № 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</si>
  <si>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</si>
  <si>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</si>
  <si>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</si>
  <si>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12. Проектные и изыскательские работы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</si>
  <si>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</si>
  <si>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</si>
  <si>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</si>
  <si>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</si>
  <si>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п.179 Методики № 421/пр от 04.08.2020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</si>
  <si>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</si>
  <si>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</si>
  <si>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</si>
  <si>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</si>
  <si>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НДС - 22 %</t>
  </si>
  <si>
    <t>Итого НДС</t>
  </si>
  <si>
    <t>ВСЕГО по сводному сметному расчету с НДС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</si>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</sst>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\ #,##0.00"/>
    <numFmt numFmtId="165" formatCode="0.00000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0000_р_._-;\-* #,##0.00000_р_._-;_-* &quot;-&quot;??_р_._-;_-@_-"/>
    <numFmt numFmtId="169" formatCode="#,##0.00000"/>
  </numFmts>
  <fonts count="31" x14ac:knownFonts="1">
    <font>
      <sz val="10"/>
      <name val="Arial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name val="Arial"/>
    </font>
    <font>
      <sz val="12"/>
      <name val="Arial"/>
    </font>
    <font>
      <b/>
      <sz val="16"/>
      <color theme="1"/>
      <name val="Calibri"/>
      <scheme val="minor"/>
    </font>
    <font>
      <sz val="10"/>
      <name val="Arial"/>
    </font>
    <font>
      <u/>
      <sz val="11"/>
      <name val="Arial"/>
    </font>
    <font>
      <sz val="10"/>
      <color indexed="2"/>
      <name val="Arial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6"/>
      <color indexed="2"/>
      <name val="Calibri"/>
      <scheme val="minor"/>
    </font>
    <font>
      <b/>
      <i/>
      <sz val="11"/>
      <color theme="1"/>
      <name val="Calibri"/>
      <scheme val="minor"/>
    </font>
    <font>
      <b/>
      <sz val="11"/>
      <color indexed="2"/>
      <name val="Calibri"/>
      <scheme val="minor"/>
    </font>
    <font>
      <sz val="11"/>
      <name val="Calibri"/>
      <scheme val="minor"/>
    </font>
    <font>
      <i/>
      <sz val="11"/>
      <color theme="1"/>
      <name val="Calibri"/>
      <scheme val="minor"/>
    </font>
    <font>
      <sz val="8"/>
      <name val="Arial"/>
    </font>
    <font>
      <sz val="11"/>
      <color indexed="2"/>
      <name val="Calibri"/>
      <scheme val="minor"/>
    </font>
    <font>
      <sz val="10"/>
      <name val="Arial Cyr"/>
    </font>
    <font>
      <sz val="14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0" fillId="0" borderId="0"/>
    <xf numFmtId="166" fontId="10" fillId="0" borderId="0" applyFont="0" applyFill="0" applyBorder="0" applyProtection="0"/>
    <xf numFmtId="0" fontId="26" fillId="0" borderId="0" applyNumberFormat="0"/>
    <xf numFmtId="0" fontId="10" fillId="0" borderId="0"/>
    <xf numFmtId="0" fontId="28" fillId="0" borderId="0"/>
  </cellStyleXfs>
  <cellXfs count="165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 applyAlignment="1">
      <alignment horizontal="left"/>
    </xf>
    <xf numFmtId="0" fontId="4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4" fillId="0" borderId="1" xfId="0" applyNumberFormat="1" applyFont="1" applyBorder="1" applyAlignment="1"/>
    <xf numFmtId="0" fontId="4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 vertical="top"/>
    </xf>
    <xf numFmtId="0" fontId="1" fillId="0" borderId="1" xfId="0" applyNumberFormat="1" applyFont="1" applyBorder="1" applyAlignment="1"/>
    <xf numFmtId="0" fontId="4" fillId="0" borderId="7" xfId="0" applyNumberFormat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7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0" fontId="4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right" vertical="center" wrapText="1"/>
    </xf>
    <xf numFmtId="0" fontId="11" fillId="0" borderId="0" xfId="1" applyFont="1"/>
    <xf numFmtId="0" fontId="12" fillId="0" borderId="0" xfId="1" applyFont="1"/>
    <xf numFmtId="0" fontId="13" fillId="0" borderId="0" xfId="1" applyFont="1"/>
    <xf numFmtId="0" fontId="13" fillId="0" borderId="0" xfId="1" applyFont="1" applyAlignment="1">
      <alignment vertical="top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right"/>
    </xf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right" vertical="top" wrapText="1"/>
    </xf>
    <xf numFmtId="0" fontId="16" fillId="0" borderId="0" xfId="1" applyFont="1" applyAlignment="1">
      <alignment horizontal="left" vertical="top"/>
    </xf>
    <xf numFmtId="0" fontId="17" fillId="0" borderId="0" xfId="1" applyFont="1" applyAlignment="1">
      <alignment horizontal="center" vertical="top" wrapText="1"/>
    </xf>
    <xf numFmtId="0" fontId="18" fillId="0" borderId="0" xfId="1" applyFont="1"/>
    <xf numFmtId="0" fontId="19" fillId="0" borderId="0" xfId="1" applyFont="1" applyAlignment="1">
      <alignment horizontal="left" vertical="center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19" fillId="0" borderId="0" xfId="1" applyFont="1"/>
    <xf numFmtId="0" fontId="19" fillId="0" borderId="14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2" fillId="0" borderId="21" xfId="1" applyFont="1" applyBorder="1" applyAlignment="1">
      <alignment vertical="center" wrapText="1"/>
    </xf>
    <xf numFmtId="0" fontId="10" fillId="0" borderId="18" xfId="1" applyBorder="1" applyAlignment="1">
      <alignment horizontal="right" vertical="center"/>
    </xf>
    <xf numFmtId="0" fontId="10" fillId="0" borderId="0" xfId="1" applyAlignment="1">
      <alignment horizontal="center" vertical="center"/>
    </xf>
    <xf numFmtId="0" fontId="10" fillId="0" borderId="14" xfId="1" applyBorder="1" applyAlignment="1">
      <alignment horizontal="center" vertical="center"/>
    </xf>
    <xf numFmtId="49" fontId="10" fillId="0" borderId="14" xfId="1" applyNumberFormat="1" applyBorder="1" applyAlignment="1">
      <alignment horizontal="center" vertical="center"/>
    </xf>
    <xf numFmtId="0" fontId="10" fillId="0" borderId="14" xfId="1" applyBorder="1" applyAlignment="1">
      <alignment horizontal="left" vertical="center"/>
    </xf>
    <xf numFmtId="165" fontId="10" fillId="2" borderId="14" xfId="1" applyNumberFormat="1" applyFill="1" applyBorder="1" applyAlignment="1">
      <alignment horizontal="right"/>
    </xf>
    <xf numFmtId="165" fontId="23" fillId="2" borderId="23" xfId="2" applyNumberFormat="1" applyFont="1" applyFill="1" applyBorder="1" applyAlignment="1">
      <alignment horizontal="center" vertical="center" wrapText="1"/>
    </xf>
    <xf numFmtId="167" fontId="10" fillId="0" borderId="0" xfId="1" applyNumberFormat="1" applyAlignment="1">
      <alignment horizontal="center" vertical="center"/>
    </xf>
    <xf numFmtId="165" fontId="10" fillId="2" borderId="14" xfId="1" applyNumberFormat="1" applyFill="1" applyBorder="1" applyAlignment="1">
      <alignment horizontal="right" vertical="center"/>
    </xf>
    <xf numFmtId="165" fontId="19" fillId="2" borderId="23" xfId="2" applyNumberFormat="1" applyFont="1" applyFill="1" applyBorder="1" applyAlignment="1">
      <alignment horizontal="center" vertical="center"/>
    </xf>
    <xf numFmtId="165" fontId="25" fillId="0" borderId="14" xfId="2" applyNumberFormat="1" applyFont="1" applyBorder="1" applyAlignment="1">
      <alignment horizontal="right" vertical="center"/>
    </xf>
    <xf numFmtId="165" fontId="25" fillId="0" borderId="14" xfId="2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165" fontId="22" fillId="0" borderId="14" xfId="2" applyNumberFormat="1" applyFont="1" applyBorder="1" applyAlignment="1">
      <alignment horizontal="right" vertical="center"/>
    </xf>
    <xf numFmtId="0" fontId="25" fillId="0" borderId="0" xfId="1" applyFont="1" applyAlignment="1">
      <alignment horizontal="center" vertical="center" wrapText="1"/>
    </xf>
    <xf numFmtId="0" fontId="22" fillId="0" borderId="21" xfId="1" applyFont="1" applyBorder="1" applyAlignment="1">
      <alignment vertical="center"/>
    </xf>
    <xf numFmtId="0" fontId="10" fillId="0" borderId="14" xfId="4" applyBorder="1" applyAlignment="1">
      <alignment horizontal="left" vertical="center" wrapText="1"/>
    </xf>
    <xf numFmtId="168" fontId="19" fillId="0" borderId="14" xfId="2" applyNumberFormat="1" applyFont="1" applyBorder="1" applyAlignment="1">
      <alignment horizontal="center" vertical="center"/>
    </xf>
    <xf numFmtId="168" fontId="24" fillId="0" borderId="14" xfId="2" applyNumberFormat="1" applyFont="1" applyBorder="1" applyAlignment="1">
      <alignment horizontal="right" vertical="center"/>
    </xf>
    <xf numFmtId="0" fontId="27" fillId="0" borderId="0" xfId="1" applyFont="1" applyAlignment="1">
      <alignment horizontal="left" vertical="center"/>
    </xf>
    <xf numFmtId="168" fontId="25" fillId="0" borderId="14" xfId="2" applyNumberFormat="1" applyFont="1" applyBorder="1" applyAlignment="1">
      <alignment horizontal="center" vertical="center"/>
    </xf>
    <xf numFmtId="168" fontId="25" fillId="0" borderId="14" xfId="2" applyNumberFormat="1" applyFont="1" applyBorder="1" applyAlignment="1">
      <alignment horizontal="right" vertical="center"/>
    </xf>
    <xf numFmtId="168" fontId="22" fillId="0" borderId="14" xfId="2" applyNumberFormat="1" applyFont="1" applyBorder="1" applyAlignment="1">
      <alignment horizontal="center" vertical="center"/>
    </xf>
    <xf numFmtId="168" fontId="22" fillId="0" borderId="14" xfId="2" applyNumberFormat="1" applyFont="1" applyBorder="1" applyAlignment="1">
      <alignment horizontal="right" vertical="center"/>
    </xf>
    <xf numFmtId="49" fontId="10" fillId="0" borderId="18" xfId="1" applyNumberFormat="1" applyBorder="1" applyAlignment="1">
      <alignment horizontal="center" vertical="center"/>
    </xf>
    <xf numFmtId="0" fontId="10" fillId="0" borderId="14" xfId="1" applyBorder="1" applyAlignment="1">
      <alignment horizontal="left" vertical="center" wrapText="1"/>
    </xf>
    <xf numFmtId="168" fontId="19" fillId="0" borderId="14" xfId="2" applyNumberFormat="1" applyFont="1" applyFill="1" applyBorder="1" applyAlignment="1">
      <alignment horizontal="center" vertical="center"/>
    </xf>
    <xf numFmtId="165" fontId="10" fillId="0" borderId="14" xfId="1" applyNumberFormat="1" applyBorder="1" applyAlignment="1">
      <alignment horizontal="right" vertical="center"/>
    </xf>
    <xf numFmtId="168" fontId="24" fillId="0" borderId="14" xfId="2" applyNumberFormat="1" applyFont="1" applyFill="1" applyBorder="1" applyAlignment="1">
      <alignment horizontal="right" vertical="center"/>
    </xf>
    <xf numFmtId="0" fontId="27" fillId="0" borderId="0" xfId="1" applyFont="1" applyAlignment="1">
      <alignment horizontal="center" vertical="center" wrapText="1"/>
    </xf>
    <xf numFmtId="0" fontId="10" fillId="2" borderId="14" xfId="1" applyFill="1" applyBorder="1" applyAlignment="1">
      <alignment horizontal="center" vertical="center"/>
    </xf>
    <xf numFmtId="49" fontId="10" fillId="2" borderId="18" xfId="1" applyNumberFormat="1" applyFill="1" applyBorder="1" applyAlignment="1">
      <alignment horizontal="center" vertical="center"/>
    </xf>
    <xf numFmtId="0" fontId="10" fillId="2" borderId="14" xfId="1" applyFill="1" applyBorder="1" applyAlignment="1">
      <alignment horizontal="left" vertical="center" wrapText="1"/>
    </xf>
    <xf numFmtId="168" fontId="19" fillId="2" borderId="14" xfId="2" applyNumberFormat="1" applyFont="1" applyFill="1" applyBorder="1" applyAlignment="1">
      <alignment horizontal="center" vertical="center"/>
    </xf>
    <xf numFmtId="168" fontId="24" fillId="2" borderId="14" xfId="2" applyNumberFormat="1" applyFont="1" applyFill="1" applyBorder="1" applyAlignment="1">
      <alignment horizontal="right" vertical="center"/>
    </xf>
    <xf numFmtId="0" fontId="10" fillId="2" borderId="14" xfId="1" applyFill="1" applyBorder="1" applyAlignment="1">
      <alignment horizontal="left" vertical="center"/>
    </xf>
    <xf numFmtId="165" fontId="10" fillId="0" borderId="0" xfId="1" applyNumberFormat="1" applyAlignment="1">
      <alignment horizontal="center" vertical="center"/>
    </xf>
    <xf numFmtId="0" fontId="10" fillId="0" borderId="14" xfId="1" applyBorder="1" applyAlignment="1">
      <alignment horizontal="right" vertical="center"/>
    </xf>
    <xf numFmtId="0" fontId="10" fillId="0" borderId="14" xfId="1" applyBorder="1" applyAlignment="1">
      <alignment horizontal="center" vertical="center" wrapText="1"/>
    </xf>
    <xf numFmtId="168" fontId="10" fillId="0" borderId="14" xfId="2" applyNumberFormat="1" applyFont="1" applyBorder="1" applyAlignment="1">
      <alignment horizontal="center" vertical="center"/>
    </xf>
    <xf numFmtId="0" fontId="10" fillId="2" borderId="23" xfId="1" applyFill="1" applyBorder="1" applyAlignment="1">
      <alignment horizontal="left" vertical="center" wrapText="1"/>
    </xf>
    <xf numFmtId="168" fontId="23" fillId="2" borderId="14" xfId="2" applyNumberFormat="1" applyFont="1" applyFill="1" applyBorder="1" applyAlignment="1">
      <alignment horizontal="center" vertical="center" wrapText="1"/>
    </xf>
    <xf numFmtId="168" fontId="10" fillId="2" borderId="14" xfId="2" applyNumberFormat="1" applyFont="1" applyFill="1" applyBorder="1" applyAlignment="1">
      <alignment horizontal="center" vertical="center"/>
    </xf>
    <xf numFmtId="0" fontId="24" fillId="0" borderId="14" xfId="1" applyFont="1" applyBorder="1" applyAlignment="1">
      <alignment horizontal="center" vertical="center" wrapText="1"/>
    </xf>
    <xf numFmtId="0" fontId="24" fillId="0" borderId="14" xfId="5" applyFont="1" applyBorder="1" applyAlignment="1">
      <alignment vertical="center" wrapText="1"/>
    </xf>
    <xf numFmtId="168" fontId="23" fillId="0" borderId="14" xfId="2" applyNumberFormat="1" applyFont="1" applyBorder="1" applyAlignment="1">
      <alignment horizontal="center" vertical="center" wrapText="1"/>
    </xf>
    <xf numFmtId="168" fontId="20" fillId="0" borderId="14" xfId="2" applyNumberFormat="1" applyFont="1" applyBorder="1" applyAlignment="1">
      <alignment horizontal="right" vertical="center"/>
    </xf>
    <xf numFmtId="0" fontId="19" fillId="0" borderId="14" xfId="1" applyFont="1" applyBorder="1" applyAlignment="1">
      <alignment vertical="center"/>
    </xf>
    <xf numFmtId="0" fontId="10" fillId="0" borderId="14" xfId="1" applyBorder="1" applyAlignment="1">
      <alignment vertical="center"/>
    </xf>
    <xf numFmtId="168" fontId="10" fillId="0" borderId="14" xfId="1" applyNumberFormat="1" applyBorder="1" applyAlignment="1">
      <alignment vertical="center"/>
    </xf>
    <xf numFmtId="168" fontId="10" fillId="0" borderId="14" xfId="1" applyNumberFormat="1" applyBorder="1" applyAlignment="1">
      <alignment horizontal="right" vertical="center"/>
    </xf>
    <xf numFmtId="166" fontId="22" fillId="0" borderId="14" xfId="2" applyFont="1" applyBorder="1" applyAlignment="1">
      <alignment horizontal="right" vertical="center"/>
    </xf>
    <xf numFmtId="0" fontId="10" fillId="0" borderId="14" xfId="1" applyBorder="1" applyAlignment="1">
      <alignment vertical="center" wrapText="1"/>
    </xf>
    <xf numFmtId="0" fontId="19" fillId="0" borderId="14" xfId="1" applyFont="1" applyBorder="1" applyAlignment="1">
      <alignment vertical="center" wrapText="1"/>
    </xf>
    <xf numFmtId="168" fontId="19" fillId="0" borderId="14" xfId="2" applyNumberFormat="1" applyFont="1" applyBorder="1" applyAlignment="1">
      <alignment horizontal="right" vertical="center"/>
    </xf>
    <xf numFmtId="0" fontId="10" fillId="0" borderId="0" xfId="1" applyAlignment="1">
      <alignment horizontal="right" vertical="center"/>
    </xf>
    <xf numFmtId="0" fontId="10" fillId="0" borderId="0" xfId="1" applyAlignment="1">
      <alignment horizontal="center"/>
    </xf>
    <xf numFmtId="0" fontId="10" fillId="0" borderId="0" xfId="1" applyAlignment="1">
      <alignment horizontal="left"/>
    </xf>
    <xf numFmtId="0" fontId="29" fillId="0" borderId="1" xfId="1" applyFont="1" applyBorder="1" applyAlignment="1">
      <alignment horizontal="center"/>
    </xf>
    <xf numFmtId="0" fontId="29" fillId="0" borderId="0" xfId="1" applyFont="1" applyAlignment="1">
      <alignment horizontal="center"/>
    </xf>
    <xf numFmtId="0" fontId="10" fillId="0" borderId="0" xfId="1" applyAlignment="1">
      <alignment horizontal="right"/>
    </xf>
    <xf numFmtId="168" fontId="10" fillId="0" borderId="0" xfId="1" applyNumberFormat="1" applyAlignment="1">
      <alignment horizontal="center" vertical="center"/>
    </xf>
    <xf numFmtId="0" fontId="10" fillId="0" borderId="0" xfId="1"/>
    <xf numFmtId="167" fontId="10" fillId="0" borderId="0" xfId="1" applyNumberFormat="1"/>
    <xf numFmtId="167" fontId="10" fillId="0" borderId="0" xfId="1" applyNumberFormat="1" applyAlignment="1">
      <alignment horizontal="right"/>
    </xf>
    <xf numFmtId="169" fontId="22" fillId="0" borderId="14" xfId="2" applyNumberFormat="1" applyFont="1" applyBorder="1" applyAlignment="1">
      <alignment horizontal="right" vertical="center"/>
    </xf>
    <xf numFmtId="169" fontId="24" fillId="0" borderId="14" xfId="2" applyNumberFormat="1" applyFont="1" applyBorder="1" applyAlignment="1">
      <alignment horizontal="right" vertical="center"/>
    </xf>
    <xf numFmtId="0" fontId="15" fillId="0" borderId="0" xfId="1" applyFont="1" applyAlignment="1">
      <alignment horizontal="center" vertical="top" wrapText="1"/>
    </xf>
    <xf numFmtId="0" fontId="19" fillId="0" borderId="14" xfId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69" fontId="10" fillId="0" borderId="0" xfId="1" applyNumberFormat="1" applyAlignment="1">
      <alignment horizontal="center" vertical="center"/>
    </xf>
    <xf numFmtId="0" fontId="30" fillId="0" borderId="0" xfId="1" applyFont="1" applyAlignment="1">
      <alignment horizontal="left"/>
    </xf>
    <xf numFmtId="0" fontId="22" fillId="0" borderId="22" xfId="1" applyFont="1" applyBorder="1" applyAlignment="1">
      <alignment horizontal="left" vertical="center"/>
    </xf>
    <xf numFmtId="0" fontId="25" fillId="0" borderId="21" xfId="1" applyFont="1" applyBorder="1" applyAlignment="1">
      <alignment horizontal="right" vertical="center"/>
    </xf>
    <xf numFmtId="0" fontId="25" fillId="0" borderId="22" xfId="1" applyFont="1" applyBorder="1" applyAlignment="1">
      <alignment horizontal="right" vertical="center"/>
    </xf>
    <xf numFmtId="0" fontId="25" fillId="0" borderId="23" xfId="1" applyFont="1" applyBorder="1" applyAlignment="1">
      <alignment horizontal="right" vertical="center"/>
    </xf>
    <xf numFmtId="0" fontId="22" fillId="0" borderId="21" xfId="1" applyFont="1" applyBorder="1" applyAlignment="1">
      <alignment horizontal="right" vertical="center"/>
    </xf>
    <xf numFmtId="0" fontId="22" fillId="0" borderId="22" xfId="1" applyFont="1" applyBorder="1" applyAlignment="1">
      <alignment horizontal="right" vertical="center"/>
    </xf>
    <xf numFmtId="0" fontId="22" fillId="0" borderId="23" xfId="1" applyFont="1" applyBorder="1" applyAlignment="1">
      <alignment horizontal="right" vertical="center"/>
    </xf>
    <xf numFmtId="0" fontId="22" fillId="0" borderId="22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wrapText="1"/>
    </xf>
    <xf numFmtId="0" fontId="15" fillId="0" borderId="0" xfId="1" applyFont="1" applyAlignment="1">
      <alignment horizontal="center" vertical="top" wrapText="1"/>
    </xf>
    <xf numFmtId="0" fontId="19" fillId="0" borderId="14" xfId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vertical="top"/>
    </xf>
    <xf numFmtId="0" fontId="13" fillId="0" borderId="0" xfId="1" applyFont="1" applyAlignment="1">
      <alignment horizontal="left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8" fillId="0" borderId="0" xfId="0" applyNumberFormat="1" applyFont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0 2" xfId="4"/>
    <cellStyle name="Обычный 2 2 2" xfId="3"/>
    <cellStyle name="Обычный 3 2" xfId="5"/>
    <cellStyle name="Обычный 65 2 2" xfId="1"/>
    <cellStyle name="Финансов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.mironenko\Desktop\&#1053;&#1086;&#1074;&#1072;&#1103;%20&#1087;&#1072;&#1087;&#1082;&#1072;\346326%20&#1052;&#1072;&#1088;&#1082;&#1080;&#1079;\I-342200%20&#1040;&#1079;&#1086;&#1103;&#1085;%20&#1087;&#1088;&#1086;&#1074;%2013%20&#1085;&#1086;&#1103;&#1073;&#1088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10-2"/>
      <sheetName val="МТП-2"/>
      <sheetName val="ВЛ-0,4-2"/>
      <sheetName val="ПНР2"/>
      <sheetName val="ВЛ10"/>
      <sheetName val="МТП"/>
      <sheetName val="ВЛ0,4"/>
      <sheetName val="ПНРМТП"/>
      <sheetName val="ПНРВЛ10"/>
      <sheetName val="ПНРВЛ0,4"/>
      <sheetName val="ССРТ"/>
      <sheetName val="ССР заголовок"/>
      <sheetName val="ССРБ"/>
      <sheetName val="ССР позиции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 t="str">
            <v>_______________________А.Ю. Трощенков</v>
          </cell>
        </row>
        <row r="20">
          <cell r="A20">
            <v>1</v>
          </cell>
        </row>
        <row r="21">
          <cell r="A21">
            <v>2</v>
          </cell>
          <cell r="C21" t="str">
            <v>Установка МТП</v>
          </cell>
        </row>
        <row r="22">
          <cell r="A22">
            <v>3</v>
          </cell>
          <cell r="C22" t="str">
            <v>Строительство ВЛ-0,4кВ</v>
          </cell>
        </row>
        <row r="26">
          <cell r="A26">
            <v>4</v>
          </cell>
          <cell r="C26" t="str">
            <v xml:space="preserve">Средства на возведение и разборку временных зданий и сооружений 2,5% </v>
          </cell>
        </row>
        <row r="30">
          <cell r="A30">
            <v>5</v>
          </cell>
          <cell r="C30" t="str">
            <v>Возмещение дополнительных затрат при производстве строительно-монтажных работ в зимнее время - 1,9%</v>
          </cell>
        </row>
        <row r="31">
          <cell r="A31">
            <v>6</v>
          </cell>
          <cell r="C31" t="str">
            <v>Возмещение дополнительных затрат при производстве строительно-монтажных работ в зимнее время - 2,1%</v>
          </cell>
        </row>
        <row r="32">
          <cell r="A32">
            <v>7</v>
          </cell>
          <cell r="B32" t="str">
            <v>09-01-01</v>
          </cell>
        </row>
        <row r="33">
          <cell r="A33">
            <v>8</v>
          </cell>
        </row>
        <row r="34">
          <cell r="A34">
            <v>9</v>
          </cell>
          <cell r="C34" t="str">
            <v>ПНР ВЛ-0,4кВ</v>
          </cell>
        </row>
        <row r="38">
          <cell r="A38">
            <v>10</v>
          </cell>
        </row>
        <row r="39">
          <cell r="A39">
            <v>11</v>
          </cell>
        </row>
        <row r="43">
          <cell r="A43">
            <v>12</v>
          </cell>
        </row>
        <row r="47">
          <cell r="A47">
            <v>13</v>
          </cell>
        </row>
        <row r="51">
          <cell r="A51">
            <v>14</v>
          </cell>
        </row>
        <row r="55">
          <cell r="B55" t="str">
            <v xml:space="preserve">Генеральный директор ООО "Высоковольтные Системы и Сети"                                                                                    </v>
          </cell>
          <cell r="F55" t="str">
            <v>О.Н.Осипова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topLeftCell="A38" zoomScaleNormal="100" zoomScaleSheetLayoutView="100" workbookViewId="0">
      <selection activeCell="Q43" sqref="Q43"/>
    </sheetView>
  </sheetViews>
  <sheetFormatPr defaultColWidth="7.28515625" defaultRowHeight="15" x14ac:dyDescent="0.25"/>
  <cols>
    <col min="1" max="1" width="4.7109375" style="108" customWidth="1"/>
    <col min="2" max="2" width="18.7109375" style="108" customWidth="1"/>
    <col min="3" max="3" width="35.28515625" style="108" customWidth="1"/>
    <col min="4" max="4" width="17.7109375" style="108" bestFit="1" customWidth="1"/>
    <col min="5" max="5" width="16.28515625" style="108" bestFit="1" customWidth="1"/>
    <col min="6" max="6" width="16.28515625" style="108" customWidth="1"/>
    <col min="7" max="7" width="17.28515625" style="108" customWidth="1"/>
    <col min="8" max="8" width="24" style="106" customWidth="1"/>
    <col min="9" max="9" width="7.28515625" style="108" customWidth="1"/>
    <col min="10" max="16384" width="7.28515625" style="108"/>
  </cols>
  <sheetData>
    <row r="1" spans="1:8" s="24" customFormat="1" ht="15.75" x14ac:dyDescent="0.25">
      <c r="B1" s="130" t="s">
        <v>57</v>
      </c>
      <c r="C1" s="130"/>
      <c r="D1" s="130"/>
      <c r="E1" s="130"/>
      <c r="F1" s="25"/>
      <c r="G1" s="130"/>
      <c r="H1" s="130"/>
    </row>
    <row r="2" spans="1:8" s="24" customFormat="1" ht="15.75" x14ac:dyDescent="0.25">
      <c r="B2" s="131"/>
      <c r="C2" s="131"/>
      <c r="D2" s="131"/>
      <c r="E2" s="131"/>
      <c r="F2" s="26"/>
      <c r="G2" s="131"/>
      <c r="H2" s="131"/>
    </row>
    <row r="3" spans="1:8" s="24" customFormat="1" ht="15" customHeight="1" x14ac:dyDescent="0.25">
      <c r="B3" s="132" t="s">
        <v>58</v>
      </c>
      <c r="C3" s="133"/>
      <c r="D3" s="133"/>
      <c r="E3" s="133"/>
      <c r="F3" s="27"/>
      <c r="G3" s="133"/>
      <c r="H3" s="133"/>
    </row>
    <row r="4" spans="1:8" s="24" customFormat="1" ht="15.75" x14ac:dyDescent="0.25">
      <c r="B4" s="26"/>
      <c r="C4" s="26"/>
      <c r="D4" s="26"/>
      <c r="E4" s="26"/>
      <c r="F4" s="26"/>
      <c r="G4" s="131"/>
      <c r="H4" s="131"/>
    </row>
    <row r="5" spans="1:8" s="24" customFormat="1" ht="33.75" customHeight="1" x14ac:dyDescent="0.25">
      <c r="B5" s="131" t="str">
        <f>[1]ССРБ!B5</f>
        <v>_______________________А.Ю. Трощенков</v>
      </c>
      <c r="C5" s="131"/>
      <c r="D5" s="131"/>
      <c r="E5" s="131"/>
      <c r="F5" s="26"/>
      <c r="G5" s="131"/>
      <c r="H5" s="131"/>
    </row>
    <row r="6" spans="1:8" s="24" customFormat="1" ht="25.5" customHeight="1" x14ac:dyDescent="0.25">
      <c r="B6" s="134" t="s">
        <v>59</v>
      </c>
      <c r="C6" s="134"/>
      <c r="D6" s="134"/>
      <c r="E6" s="134"/>
      <c r="F6" s="28"/>
      <c r="G6" s="134"/>
      <c r="H6" s="134"/>
    </row>
    <row r="7" spans="1:8" s="24" customFormat="1" ht="15.75" x14ac:dyDescent="0.25">
      <c r="B7" s="29" t="s">
        <v>60</v>
      </c>
      <c r="F7" s="29"/>
      <c r="H7" s="30"/>
    </row>
    <row r="8" spans="1:8" s="24" customFormat="1" ht="15.75" x14ac:dyDescent="0.25">
      <c r="B8" s="29"/>
      <c r="F8" s="29"/>
      <c r="H8" s="30"/>
    </row>
    <row r="9" spans="1:8" s="24" customFormat="1" ht="21" x14ac:dyDescent="0.35">
      <c r="B9" s="129" t="s">
        <v>61</v>
      </c>
      <c r="C9" s="129"/>
      <c r="D9" s="129"/>
      <c r="E9" s="129"/>
      <c r="F9" s="129"/>
      <c r="G9" s="129"/>
      <c r="H9" s="129"/>
    </row>
    <row r="10" spans="1:8" s="24" customFormat="1" ht="15.75" x14ac:dyDescent="0.25">
      <c r="B10" s="29"/>
      <c r="F10" s="29"/>
      <c r="H10" s="30"/>
    </row>
    <row r="11" spans="1:8" s="24" customFormat="1" ht="48.6" customHeight="1" x14ac:dyDescent="0.25">
      <c r="A11" s="28"/>
      <c r="B11" s="126" t="s">
        <v>0</v>
      </c>
      <c r="C11" s="126"/>
      <c r="D11" s="126"/>
      <c r="E11" s="126"/>
      <c r="F11" s="126"/>
      <c r="G11" s="126"/>
      <c r="H11" s="126"/>
    </row>
    <row r="12" spans="1:8" s="24" customFormat="1" ht="15" customHeight="1" x14ac:dyDescent="0.25">
      <c r="A12" s="27"/>
      <c r="B12" s="127" t="s">
        <v>62</v>
      </c>
      <c r="C12" s="127"/>
      <c r="D12" s="127"/>
      <c r="E12" s="127"/>
      <c r="F12" s="127"/>
      <c r="G12" s="127"/>
      <c r="H12" s="127"/>
    </row>
    <row r="13" spans="1:8" s="24" customFormat="1" ht="15" customHeight="1" x14ac:dyDescent="0.25">
      <c r="A13" s="27"/>
      <c r="B13" s="31"/>
      <c r="C13" s="31"/>
      <c r="D13" s="31"/>
      <c r="E13" s="31"/>
      <c r="F13" s="31"/>
      <c r="G13" s="31"/>
      <c r="H13" s="32"/>
    </row>
    <row r="14" spans="1:8" s="24" customFormat="1" ht="15" customHeight="1" x14ac:dyDescent="0.25">
      <c r="A14" s="27"/>
      <c r="B14" s="31"/>
      <c r="D14" s="33" t="s">
        <v>63</v>
      </c>
      <c r="E14" s="31"/>
      <c r="F14" s="34"/>
      <c r="G14" s="31"/>
      <c r="H14" s="32"/>
    </row>
    <row r="15" spans="1:8" s="24" customFormat="1" ht="21" x14ac:dyDescent="0.35">
      <c r="A15" s="35" t="s">
        <v>64</v>
      </c>
      <c r="C15" s="36"/>
      <c r="D15" s="37" t="s">
        <v>65</v>
      </c>
      <c r="E15" s="38"/>
      <c r="G15" s="39"/>
      <c r="H15" s="40" t="s">
        <v>66</v>
      </c>
    </row>
    <row r="16" spans="1:8" s="41" customFormat="1" ht="22.5" customHeight="1" x14ac:dyDescent="0.25">
      <c r="A16" s="128" t="s">
        <v>19</v>
      </c>
      <c r="B16" s="128" t="s">
        <v>67</v>
      </c>
      <c r="C16" s="128" t="s">
        <v>68</v>
      </c>
      <c r="D16" s="128" t="s">
        <v>69</v>
      </c>
      <c r="E16" s="128"/>
      <c r="F16" s="128"/>
      <c r="G16" s="128"/>
      <c r="H16" s="128" t="s">
        <v>70</v>
      </c>
    </row>
    <row r="17" spans="1:10" s="41" customFormat="1" ht="35.25" customHeight="1" x14ac:dyDescent="0.25">
      <c r="A17" s="128"/>
      <c r="B17" s="128"/>
      <c r="C17" s="128"/>
      <c r="D17" s="42" t="s">
        <v>71</v>
      </c>
      <c r="E17" s="42" t="s">
        <v>72</v>
      </c>
      <c r="F17" s="42" t="s">
        <v>73</v>
      </c>
      <c r="G17" s="42" t="s">
        <v>74</v>
      </c>
      <c r="H17" s="128"/>
    </row>
    <row r="18" spans="1:10" s="44" customFormat="1" ht="18" customHeight="1" x14ac:dyDescent="0.2">
      <c r="A18" s="42">
        <v>1</v>
      </c>
      <c r="B18" s="42">
        <v>2</v>
      </c>
      <c r="C18" s="42">
        <v>3</v>
      </c>
      <c r="D18" s="43">
        <v>4</v>
      </c>
      <c r="E18" s="43">
        <v>5</v>
      </c>
      <c r="F18" s="43">
        <v>6</v>
      </c>
      <c r="G18" s="43">
        <v>7</v>
      </c>
      <c r="H18" s="43">
        <v>8</v>
      </c>
    </row>
    <row r="19" spans="1:10" s="47" customFormat="1" ht="18.75" customHeight="1" x14ac:dyDescent="0.2">
      <c r="A19" s="45"/>
      <c r="B19" s="125" t="s">
        <v>75</v>
      </c>
      <c r="C19" s="125"/>
      <c r="D19" s="125"/>
      <c r="E19" s="125"/>
      <c r="F19" s="125"/>
      <c r="G19" s="125"/>
      <c r="H19" s="46"/>
    </row>
    <row r="20" spans="1:10" s="47" customFormat="1" x14ac:dyDescent="0.25">
      <c r="A20" s="48">
        <f>[1]ССРБ!A20</f>
        <v>1</v>
      </c>
      <c r="B20" s="49" t="s">
        <v>1</v>
      </c>
      <c r="C20" s="50" t="s">
        <v>76</v>
      </c>
      <c r="D20" s="51">
        <v>98.467740000000006</v>
      </c>
      <c r="E20" s="51">
        <v>16.79609</v>
      </c>
      <c r="F20" s="51">
        <v>74.26294</v>
      </c>
      <c r="G20" s="52"/>
      <c r="H20" s="112">
        <f>D20+E20+F20</f>
        <v>189.52677</v>
      </c>
    </row>
    <row r="21" spans="1:10" s="47" customFormat="1" x14ac:dyDescent="0.2">
      <c r="A21" s="48">
        <f>[1]ССРБ!A21</f>
        <v>2</v>
      </c>
      <c r="B21" s="49" t="s">
        <v>3</v>
      </c>
      <c r="C21" s="50" t="str">
        <f>[1]ССРБ!C21</f>
        <v>Установка МТП</v>
      </c>
      <c r="D21" s="54">
        <v>213.4419</v>
      </c>
      <c r="E21" s="54">
        <v>59.480670000000003</v>
      </c>
      <c r="F21" s="54">
        <v>1085.5137</v>
      </c>
      <c r="G21" s="55"/>
      <c r="H21" s="112">
        <f>D21+E21+F21</f>
        <v>1358.4362699999999</v>
      </c>
    </row>
    <row r="22" spans="1:10" s="47" customFormat="1" ht="14.25" customHeight="1" x14ac:dyDescent="0.2">
      <c r="A22" s="48">
        <f>[1]ССРБ!A22</f>
        <v>3</v>
      </c>
      <c r="B22" s="49" t="s">
        <v>4</v>
      </c>
      <c r="C22" s="50" t="str">
        <f>[1]ССРБ!C22</f>
        <v>Строительство ВЛ-0,4кВ</v>
      </c>
      <c r="D22" s="54">
        <v>41.961930000000002</v>
      </c>
      <c r="E22" s="54">
        <v>5.2118200000000003</v>
      </c>
      <c r="F22" s="54">
        <v>0</v>
      </c>
      <c r="G22" s="55"/>
      <c r="H22" s="112">
        <f>SUM(D22:G22)</f>
        <v>47.173750000000005</v>
      </c>
    </row>
    <row r="23" spans="1:10" s="58" customFormat="1" x14ac:dyDescent="0.2">
      <c r="A23" s="119" t="s">
        <v>77</v>
      </c>
      <c r="B23" s="120"/>
      <c r="C23" s="121"/>
      <c r="D23" s="56">
        <v>353.87157000000002</v>
      </c>
      <c r="E23" s="56">
        <v>81.488579999999999</v>
      </c>
      <c r="F23" s="56">
        <v>1159.77664</v>
      </c>
      <c r="G23" s="57"/>
      <c r="H23" s="112">
        <f>SUM(D23:G23)</f>
        <v>1595.13679</v>
      </c>
    </row>
    <row r="24" spans="1:10" s="58" customFormat="1" ht="19.5" customHeight="1" x14ac:dyDescent="0.2">
      <c r="A24" s="122" t="s">
        <v>78</v>
      </c>
      <c r="B24" s="123"/>
      <c r="C24" s="124"/>
      <c r="D24" s="59">
        <f>D23</f>
        <v>353.87157000000002</v>
      </c>
      <c r="E24" s="59">
        <f t="shared" ref="E24:H24" si="0">E23</f>
        <v>81.488579999999999</v>
      </c>
      <c r="F24" s="111">
        <f t="shared" si="0"/>
        <v>1159.77664</v>
      </c>
      <c r="G24" s="59"/>
      <c r="H24" s="111">
        <f t="shared" si="0"/>
        <v>1595.13679</v>
      </c>
      <c r="I24" s="60"/>
    </row>
    <row r="25" spans="1:10" s="47" customFormat="1" ht="19.5" customHeight="1" x14ac:dyDescent="0.2">
      <c r="A25" s="61"/>
      <c r="B25" s="118" t="s">
        <v>79</v>
      </c>
      <c r="C25" s="118"/>
      <c r="D25" s="118"/>
      <c r="E25" s="118"/>
      <c r="F25" s="118"/>
      <c r="G25" s="118"/>
      <c r="H25" s="46"/>
    </row>
    <row r="26" spans="1:10" s="47" customFormat="1" ht="45" x14ac:dyDescent="0.2">
      <c r="A26" s="48">
        <f>[1]ССРБ!A26</f>
        <v>4</v>
      </c>
      <c r="B26" s="62" t="s">
        <v>80</v>
      </c>
      <c r="C26" s="62" t="str">
        <f>[1]ССРБ!C26</f>
        <v xml:space="preserve">Средства на возведение и разборку временных зданий и сооружений 2,5% </v>
      </c>
      <c r="D26" s="63">
        <f>ROUND((D20+D22+D21)*0.025,5)</f>
        <v>8.8467900000000004</v>
      </c>
      <c r="E26" s="63">
        <f>ROUND((E20+E22+E21)*0.025,5)</f>
        <v>2.03721</v>
      </c>
      <c r="F26" s="63"/>
      <c r="G26" s="63"/>
      <c r="H26" s="64">
        <f>SUM(D26:G26)</f>
        <v>10.884</v>
      </c>
      <c r="J26" s="65"/>
    </row>
    <row r="27" spans="1:10" s="47" customFormat="1" x14ac:dyDescent="0.2">
      <c r="A27" s="119" t="s">
        <v>81</v>
      </c>
      <c r="B27" s="120"/>
      <c r="C27" s="121"/>
      <c r="D27" s="66">
        <f>SUM(D26:D26)</f>
        <v>8.8467900000000004</v>
      </c>
      <c r="E27" s="66">
        <f>SUM(E26:E26)</f>
        <v>2.03721</v>
      </c>
      <c r="F27" s="66">
        <f>SUM(F26:F26)</f>
        <v>0</v>
      </c>
      <c r="G27" s="66">
        <f>SUM(G26:G26)</f>
        <v>0</v>
      </c>
      <c r="H27" s="67">
        <f>SUM(H26:H26)</f>
        <v>10.884</v>
      </c>
    </row>
    <row r="28" spans="1:10" s="47" customFormat="1" x14ac:dyDescent="0.2">
      <c r="A28" s="122" t="s">
        <v>82</v>
      </c>
      <c r="B28" s="123"/>
      <c r="C28" s="124"/>
      <c r="D28" s="68">
        <f>D24+D27</f>
        <v>362.71836000000002</v>
      </c>
      <c r="E28" s="68">
        <f>E24+E27</f>
        <v>83.525790000000001</v>
      </c>
      <c r="F28" s="68">
        <f>F24+F27</f>
        <v>1159.77664</v>
      </c>
      <c r="G28" s="68">
        <f t="shared" ref="G28" si="1">G24+G27</f>
        <v>0</v>
      </c>
      <c r="H28" s="69">
        <f>H24+H27</f>
        <v>1606.02079</v>
      </c>
    </row>
    <row r="29" spans="1:10" s="47" customFormat="1" ht="29.1" customHeight="1" x14ac:dyDescent="0.2">
      <c r="A29" s="61"/>
      <c r="B29" s="118" t="s">
        <v>83</v>
      </c>
      <c r="C29" s="118"/>
      <c r="D29" s="118"/>
      <c r="E29" s="118"/>
      <c r="F29" s="118"/>
      <c r="G29" s="118"/>
      <c r="H29" s="46"/>
    </row>
    <row r="30" spans="1:10" s="47" customFormat="1" ht="67.5" customHeight="1" x14ac:dyDescent="0.2">
      <c r="A30" s="48">
        <f>[1]ССРБ!A30</f>
        <v>5</v>
      </c>
      <c r="B30" s="62" t="s">
        <v>84</v>
      </c>
      <c r="C30" s="62" t="str">
        <f>[1]ССРБ!C30</f>
        <v>Возмещение дополнительных затрат при производстве строительно-монтажных работ в зимнее время - 1,9%</v>
      </c>
      <c r="D30" s="63">
        <f>ROUND((0)*1.025*0.019,5)</f>
        <v>0</v>
      </c>
      <c r="E30" s="63">
        <f>ROUND((0)*1.025*0.019,5)</f>
        <v>0</v>
      </c>
      <c r="F30" s="63"/>
      <c r="G30" s="63"/>
      <c r="H30" s="64">
        <f t="shared" ref="H30:H34" si="2">SUM(D30:G30)</f>
        <v>0</v>
      </c>
    </row>
    <row r="31" spans="1:10" s="47" customFormat="1" ht="60" x14ac:dyDescent="0.2">
      <c r="A31" s="48">
        <f>[1]ССРБ!A31</f>
        <v>6</v>
      </c>
      <c r="B31" s="62" t="s">
        <v>85</v>
      </c>
      <c r="C31" s="62" t="str">
        <f>[1]ССРБ!C31</f>
        <v>Возмещение дополнительных затрат при производстве строительно-монтажных работ в зимнее время - 2,1%</v>
      </c>
      <c r="D31" s="63">
        <f>ROUND((0)*1.025*0.021,5)</f>
        <v>0</v>
      </c>
      <c r="E31" s="63">
        <f>ROUND((0)*1.025*0.021,5)</f>
        <v>0</v>
      </c>
      <c r="F31" s="63"/>
      <c r="G31" s="63"/>
      <c r="H31" s="64">
        <f t="shared" si="2"/>
        <v>0</v>
      </c>
    </row>
    <row r="32" spans="1:10" s="47" customFormat="1" x14ac:dyDescent="0.2">
      <c r="A32" s="48">
        <f>[1]ССРБ!A32</f>
        <v>7</v>
      </c>
      <c r="B32" s="70" t="str">
        <f>[1]ССРБ!B32</f>
        <v>09-01-01</v>
      </c>
      <c r="C32" s="71" t="s">
        <v>86</v>
      </c>
      <c r="D32" s="72"/>
      <c r="E32" s="72"/>
      <c r="F32" s="72"/>
      <c r="G32" s="73">
        <v>11.99647</v>
      </c>
      <c r="H32" s="74">
        <f>G32</f>
        <v>11.99647</v>
      </c>
      <c r="J32" s="75"/>
    </row>
    <row r="33" spans="1:8" s="47" customFormat="1" ht="14.25" customHeight="1" x14ac:dyDescent="0.2">
      <c r="A33" s="76">
        <f>[1]ССРБ!A33</f>
        <v>8</v>
      </c>
      <c r="B33" s="77" t="s">
        <v>5</v>
      </c>
      <c r="C33" s="78" t="s">
        <v>6</v>
      </c>
      <c r="D33" s="79"/>
      <c r="E33" s="79"/>
      <c r="F33" s="79"/>
      <c r="G33" s="54">
        <v>120.16293</v>
      </c>
      <c r="H33" s="80">
        <f t="shared" si="2"/>
        <v>120.16293</v>
      </c>
    </row>
    <row r="34" spans="1:8" s="47" customFormat="1" ht="14.25" customHeight="1" x14ac:dyDescent="0.2">
      <c r="A34" s="76">
        <f>[1]ССРБ!A34</f>
        <v>9</v>
      </c>
      <c r="B34" s="77" t="s">
        <v>7</v>
      </c>
      <c r="C34" s="81" t="str">
        <f>[1]ССРБ!C34</f>
        <v>ПНР ВЛ-0,4кВ</v>
      </c>
      <c r="D34" s="79"/>
      <c r="E34" s="79"/>
      <c r="F34" s="79"/>
      <c r="G34" s="54">
        <v>3.30952</v>
      </c>
      <c r="H34" s="80">
        <f t="shared" si="2"/>
        <v>3.30952</v>
      </c>
    </row>
    <row r="35" spans="1:8" s="47" customFormat="1" x14ac:dyDescent="0.2">
      <c r="A35" s="119" t="s">
        <v>87</v>
      </c>
      <c r="B35" s="120"/>
      <c r="C35" s="121"/>
      <c r="D35" s="66">
        <f>SUM(D30:D34)</f>
        <v>0</v>
      </c>
      <c r="E35" s="66">
        <f>SUM(E30:E34)</f>
        <v>0</v>
      </c>
      <c r="F35" s="66">
        <f>SUM(F30:F34)</f>
        <v>0</v>
      </c>
      <c r="G35" s="54">
        <f>SUM(G30:G34)</f>
        <v>135.46892</v>
      </c>
      <c r="H35" s="67">
        <f>SUM(H30:H34)</f>
        <v>135.46892</v>
      </c>
    </row>
    <row r="36" spans="1:8" s="47" customFormat="1" x14ac:dyDescent="0.2">
      <c r="A36" s="122" t="s">
        <v>88</v>
      </c>
      <c r="B36" s="123"/>
      <c r="C36" s="124"/>
      <c r="D36" s="68">
        <f>D28+D35</f>
        <v>362.71836000000002</v>
      </c>
      <c r="E36" s="68">
        <f>E28+E35</f>
        <v>83.525790000000001</v>
      </c>
      <c r="F36" s="68">
        <f>F28+F35</f>
        <v>1159.77664</v>
      </c>
      <c r="G36" s="68">
        <f>G28+G35</f>
        <v>135.46892</v>
      </c>
      <c r="H36" s="69">
        <f>H28+H35</f>
        <v>1741.4897100000001</v>
      </c>
    </row>
    <row r="37" spans="1:8" s="47" customFormat="1" ht="28.5" customHeight="1" x14ac:dyDescent="0.2">
      <c r="A37" s="61"/>
      <c r="B37" s="118" t="s">
        <v>89</v>
      </c>
      <c r="C37" s="118"/>
      <c r="D37" s="118"/>
      <c r="E37" s="118"/>
      <c r="F37" s="118"/>
      <c r="G37" s="118"/>
      <c r="H37" s="83"/>
    </row>
    <row r="38" spans="1:8" s="47" customFormat="1" ht="60" x14ac:dyDescent="0.2">
      <c r="A38" s="48">
        <f>[1]ССРБ!A38</f>
        <v>10</v>
      </c>
      <c r="B38" s="84" t="s">
        <v>90</v>
      </c>
      <c r="C38" s="71" t="s">
        <v>91</v>
      </c>
      <c r="D38" s="63"/>
      <c r="E38" s="63"/>
      <c r="F38" s="63"/>
      <c r="G38" s="85">
        <f>ROUND(H36*0.0214,5)</f>
        <v>37.267879999999998</v>
      </c>
      <c r="H38" s="64">
        <f t="shared" ref="H38:H40" si="3">SUM(D38:G38)</f>
        <v>37.267879999999998</v>
      </c>
    </row>
    <row r="39" spans="1:8" s="47" customFormat="1" ht="45" x14ac:dyDescent="0.2">
      <c r="A39" s="76">
        <f>[1]ССРБ!A39</f>
        <v>11</v>
      </c>
      <c r="B39" s="84" t="s">
        <v>92</v>
      </c>
      <c r="C39" s="86" t="s">
        <v>93</v>
      </c>
      <c r="D39" s="87"/>
      <c r="E39" s="79"/>
      <c r="F39" s="79"/>
      <c r="G39" s="88">
        <f>ROUND((H36+H44)*0.0393,5)</f>
        <v>71.31362</v>
      </c>
      <c r="H39" s="80">
        <f t="shared" si="3"/>
        <v>71.31362</v>
      </c>
    </row>
    <row r="40" spans="1:8" s="47" customFormat="1" x14ac:dyDescent="0.2">
      <c r="A40" s="119" t="s">
        <v>94</v>
      </c>
      <c r="B40" s="120"/>
      <c r="C40" s="121"/>
      <c r="D40" s="66">
        <f>SUM(D38:D39)</f>
        <v>0</v>
      </c>
      <c r="E40" s="66">
        <f>SUM(E38:E39)</f>
        <v>0</v>
      </c>
      <c r="F40" s="66">
        <f>SUM(F38:F39)</f>
        <v>0</v>
      </c>
      <c r="G40" s="66">
        <f>SUM(G38:G39)</f>
        <v>108.58150000000001</v>
      </c>
      <c r="H40" s="67">
        <f t="shared" si="3"/>
        <v>108.58150000000001</v>
      </c>
    </row>
    <row r="41" spans="1:8" s="47" customFormat="1" ht="18.399999999999999" customHeight="1" x14ac:dyDescent="0.2">
      <c r="A41" s="122" t="s">
        <v>95</v>
      </c>
      <c r="B41" s="123"/>
      <c r="C41" s="124"/>
      <c r="D41" s="68">
        <f>D36+D40</f>
        <v>362.71836000000002</v>
      </c>
      <c r="E41" s="68">
        <f>E36+E40</f>
        <v>83.525790000000001</v>
      </c>
      <c r="F41" s="68">
        <f>F36+F40</f>
        <v>1159.77664</v>
      </c>
      <c r="G41" s="68">
        <f>G36+G40</f>
        <v>244.05042</v>
      </c>
      <c r="H41" s="69">
        <f>H36+H40</f>
        <v>1850.0712100000001</v>
      </c>
    </row>
    <row r="42" spans="1:8" s="47" customFormat="1" ht="18.399999999999999" customHeight="1" x14ac:dyDescent="0.2">
      <c r="A42" s="61"/>
      <c r="B42" s="118" t="s">
        <v>96</v>
      </c>
      <c r="C42" s="118"/>
      <c r="D42" s="118"/>
      <c r="E42" s="118"/>
      <c r="F42" s="118"/>
      <c r="G42" s="118"/>
      <c r="H42" s="83"/>
    </row>
    <row r="43" spans="1:8" s="47" customFormat="1" ht="48" customHeight="1" x14ac:dyDescent="0.2">
      <c r="A43" s="48">
        <f>[1]ССРБ!A43</f>
        <v>12</v>
      </c>
      <c r="B43" s="89" t="str">
        <f>D14</f>
        <v>Договор № 346326 от 15.08.2025г.</v>
      </c>
      <c r="C43" s="90" t="s">
        <v>97</v>
      </c>
      <c r="D43" s="91"/>
      <c r="E43" s="63"/>
      <c r="F43" s="63"/>
      <c r="G43" s="82">
        <v>73.106250000000003</v>
      </c>
      <c r="H43" s="64">
        <f>SUM(D43:G43)</f>
        <v>73.106250000000003</v>
      </c>
    </row>
    <row r="44" spans="1:8" s="47" customFormat="1" x14ac:dyDescent="0.2">
      <c r="A44" s="119" t="s">
        <v>98</v>
      </c>
      <c r="B44" s="120"/>
      <c r="C44" s="121"/>
      <c r="D44" s="66">
        <f>SUM(D43:D43)</f>
        <v>0</v>
      </c>
      <c r="E44" s="66">
        <f>SUM(E43:E43)</f>
        <v>0</v>
      </c>
      <c r="F44" s="66">
        <f>SUM(F43:F43)</f>
        <v>0</v>
      </c>
      <c r="G44" s="66">
        <f>SUM(G43:G43)</f>
        <v>73.106250000000003</v>
      </c>
      <c r="H44" s="67">
        <f>SUM(H43:H43)</f>
        <v>73.106250000000003</v>
      </c>
    </row>
    <row r="45" spans="1:8" s="47" customFormat="1" x14ac:dyDescent="0.2">
      <c r="A45" s="122" t="s">
        <v>99</v>
      </c>
      <c r="B45" s="123"/>
      <c r="C45" s="124"/>
      <c r="D45" s="68">
        <f>D41+D44</f>
        <v>362.71836000000002</v>
      </c>
      <c r="E45" s="68">
        <f t="shared" ref="E45:F45" si="4">E41+E44</f>
        <v>83.525790000000001</v>
      </c>
      <c r="F45" s="68">
        <f t="shared" si="4"/>
        <v>1159.77664</v>
      </c>
      <c r="G45" s="68">
        <f>G41+G44</f>
        <v>317.15667000000002</v>
      </c>
      <c r="H45" s="69">
        <f>H41+H44</f>
        <v>1923.1774600000001</v>
      </c>
    </row>
    <row r="46" spans="1:8" s="47" customFormat="1" ht="29.1" customHeight="1" x14ac:dyDescent="0.2">
      <c r="A46" s="61"/>
      <c r="B46" s="118" t="s">
        <v>100</v>
      </c>
      <c r="C46" s="118"/>
      <c r="D46" s="118"/>
      <c r="E46" s="118"/>
      <c r="F46" s="118"/>
      <c r="G46" s="118"/>
      <c r="H46" s="83"/>
    </row>
    <row r="47" spans="1:8" s="47" customFormat="1" ht="45" x14ac:dyDescent="0.2">
      <c r="A47" s="48">
        <f>[1]ССРБ!A47</f>
        <v>13</v>
      </c>
      <c r="B47" s="84" t="s">
        <v>101</v>
      </c>
      <c r="C47" s="71" t="s">
        <v>102</v>
      </c>
      <c r="D47" s="63">
        <f>ROUND(D45*0.03,5)</f>
        <v>10.881550000000001</v>
      </c>
      <c r="E47" s="63">
        <f>ROUND(E45*0.03,5)</f>
        <v>2.5057700000000001</v>
      </c>
      <c r="F47" s="63">
        <f>ROUND(F45*0.03,5)</f>
        <v>34.793300000000002</v>
      </c>
      <c r="G47" s="63">
        <f>ROUND(G45*0.03,5)</f>
        <v>9.5146999999999995</v>
      </c>
      <c r="H47" s="92">
        <f>SUM(D47:G47)</f>
        <v>57.695320000000002</v>
      </c>
    </row>
    <row r="48" spans="1:8" s="47" customFormat="1" ht="20.25" customHeight="1" x14ac:dyDescent="0.2">
      <c r="A48" s="93"/>
      <c r="B48" s="93"/>
      <c r="C48" s="94" t="s">
        <v>103</v>
      </c>
      <c r="D48" s="95">
        <f>SUM(D47:D47)</f>
        <v>10.881550000000001</v>
      </c>
      <c r="E48" s="95">
        <f>SUM(E47:E47)</f>
        <v>2.5057700000000001</v>
      </c>
      <c r="F48" s="95">
        <f>SUM(F47:F47)</f>
        <v>34.793300000000002</v>
      </c>
      <c r="G48" s="95">
        <f>SUM(G47:G47)</f>
        <v>9.5146999999999995</v>
      </c>
      <c r="H48" s="96">
        <f>SUM(H47:H47)</f>
        <v>57.695320000000002</v>
      </c>
    </row>
    <row r="49" spans="1:8" s="47" customFormat="1" x14ac:dyDescent="0.2">
      <c r="A49" s="93"/>
      <c r="B49" s="93"/>
      <c r="C49" s="93" t="s">
        <v>104</v>
      </c>
      <c r="D49" s="68">
        <f>D45+D48</f>
        <v>373.59991000000002</v>
      </c>
      <c r="E49" s="68">
        <f>E45+E48</f>
        <v>86.031559999999999</v>
      </c>
      <c r="F49" s="68">
        <f>F45+F48</f>
        <v>1194.5699400000001</v>
      </c>
      <c r="G49" s="68">
        <f>G45+G48</f>
        <v>326.67137000000002</v>
      </c>
      <c r="H49" s="69">
        <f>H45+H48</f>
        <v>1980.8727800000001</v>
      </c>
    </row>
    <row r="50" spans="1:8" s="47" customFormat="1" x14ac:dyDescent="0.2">
      <c r="A50" s="93"/>
      <c r="B50" s="118" t="s">
        <v>105</v>
      </c>
      <c r="C50" s="118"/>
      <c r="D50" s="118"/>
      <c r="E50" s="118"/>
      <c r="F50" s="118"/>
      <c r="G50" s="118"/>
      <c r="H50" s="97"/>
    </row>
    <row r="51" spans="1:8" s="47" customFormat="1" x14ac:dyDescent="0.2">
      <c r="A51" s="48">
        <f>[1]ССРБ!A51</f>
        <v>14</v>
      </c>
      <c r="B51" s="93"/>
      <c r="C51" s="98" t="s">
        <v>106</v>
      </c>
      <c r="D51" s="63">
        <f>ROUND(D49*0.22,5)</f>
        <v>82.191980000000001</v>
      </c>
      <c r="E51" s="63">
        <f>ROUND(E49*0.22,5)</f>
        <v>18.926939999999998</v>
      </c>
      <c r="F51" s="63">
        <f>ROUND(F49*0.22,5)</f>
        <v>262.80538999999999</v>
      </c>
      <c r="G51" s="63">
        <f>ROUND(G49*0.22,5)</f>
        <v>71.867699999999999</v>
      </c>
      <c r="H51" s="69">
        <f>SUM(D51:G51)</f>
        <v>435.79201</v>
      </c>
    </row>
    <row r="52" spans="1:8" s="47" customFormat="1" x14ac:dyDescent="0.2">
      <c r="A52" s="93"/>
      <c r="B52" s="93"/>
      <c r="C52" s="99" t="s">
        <v>107</v>
      </c>
      <c r="D52" s="68">
        <f>SUM(D51:D51)</f>
        <v>82.191980000000001</v>
      </c>
      <c r="E52" s="68">
        <f>SUM(E51:E51)</f>
        <v>18.926939999999998</v>
      </c>
      <c r="F52" s="68">
        <f>SUM(F51:F51)</f>
        <v>262.80538999999999</v>
      </c>
      <c r="G52" s="68">
        <f>SUM(G51:G51)</f>
        <v>71.867699999999999</v>
      </c>
      <c r="H52" s="69">
        <f>SUM(H51:H51)</f>
        <v>435.79201</v>
      </c>
    </row>
    <row r="53" spans="1:8" s="47" customFormat="1" ht="30" x14ac:dyDescent="0.2">
      <c r="A53" s="93"/>
      <c r="B53" s="93"/>
      <c r="C53" s="99" t="s">
        <v>108</v>
      </c>
      <c r="D53" s="68">
        <f>D49+D52</f>
        <v>455.79189000000002</v>
      </c>
      <c r="E53" s="68">
        <f>E49+E52</f>
        <v>104.9585</v>
      </c>
      <c r="F53" s="68">
        <f>F49+F52</f>
        <v>1457.3753300000001</v>
      </c>
      <c r="G53" s="68">
        <f>G49+G52</f>
        <v>398.53907000000004</v>
      </c>
      <c r="H53" s="100">
        <f>H49+H52</f>
        <v>2416.6647900000003</v>
      </c>
    </row>
    <row r="54" spans="1:8" s="47" customFormat="1" x14ac:dyDescent="0.2">
      <c r="H54" s="101"/>
    </row>
    <row r="55" spans="1:8" s="102" customFormat="1" ht="18.75" x14ac:dyDescent="0.3">
      <c r="B55" s="103" t="str">
        <f>[1]ССРБ!B55</f>
        <v xml:space="preserve">Генеральный директор ООО "Высоковольтные Системы и Сети"                                                                                    </v>
      </c>
      <c r="E55" s="104"/>
      <c r="F55" s="105" t="str">
        <f>[1]ССРБ!F55</f>
        <v>О.Н.Осипова</v>
      </c>
      <c r="H55" s="106"/>
    </row>
    <row r="56" spans="1:8" s="47" customFormat="1" x14ac:dyDescent="0.25">
      <c r="B56" s="103"/>
      <c r="H56" s="101"/>
    </row>
    <row r="57" spans="1:8" s="47" customFormat="1" x14ac:dyDescent="0.2">
      <c r="H57" s="101"/>
    </row>
    <row r="58" spans="1:8" s="47" customFormat="1" x14ac:dyDescent="0.2">
      <c r="B58" s="47" t="s">
        <v>60</v>
      </c>
      <c r="H58" s="101"/>
    </row>
    <row r="59" spans="1:8" s="47" customFormat="1" x14ac:dyDescent="0.2">
      <c r="F59" s="53"/>
      <c r="G59" s="53"/>
      <c r="H59" s="101"/>
    </row>
    <row r="60" spans="1:8" s="47" customFormat="1" x14ac:dyDescent="0.2">
      <c r="F60" s="107"/>
      <c r="G60" s="53"/>
      <c r="H60" s="101"/>
    </row>
    <row r="61" spans="1:8" x14ac:dyDescent="0.25">
      <c r="F61" s="109"/>
      <c r="G61" s="53"/>
    </row>
    <row r="62" spans="1:8" x14ac:dyDescent="0.25">
      <c r="G62" s="53"/>
    </row>
    <row r="63" spans="1:8" x14ac:dyDescent="0.25">
      <c r="F63" s="109"/>
      <c r="G63" s="109"/>
      <c r="H63" s="110"/>
    </row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topLeftCell="A28" zoomScale="80" zoomScaleNormal="100" zoomScaleSheetLayoutView="80" workbookViewId="0">
      <selection activeCell="M16" sqref="M16"/>
    </sheetView>
  </sheetViews>
  <sheetFormatPr defaultColWidth="7.28515625" defaultRowHeight="15" x14ac:dyDescent="0.25"/>
  <cols>
    <col min="1" max="1" width="4.7109375" style="108" customWidth="1"/>
    <col min="2" max="2" width="18.7109375" style="108" customWidth="1"/>
    <col min="3" max="3" width="35.28515625" style="108" customWidth="1"/>
    <col min="4" max="4" width="17.7109375" style="108" bestFit="1" customWidth="1"/>
    <col min="5" max="5" width="16.28515625" style="108" bestFit="1" customWidth="1"/>
    <col min="6" max="6" width="16.28515625" style="108" customWidth="1"/>
    <col min="7" max="7" width="17.28515625" style="108" customWidth="1"/>
    <col min="8" max="8" width="24" style="106" customWidth="1"/>
    <col min="9" max="9" width="7.28515625" style="108"/>
    <col min="10" max="10" width="18.7109375" style="108" customWidth="1"/>
    <col min="11" max="11" width="14.140625" style="108" bestFit="1" customWidth="1"/>
    <col min="12" max="16384" width="7.28515625" style="108"/>
  </cols>
  <sheetData>
    <row r="1" spans="1:8" s="24" customFormat="1" ht="15.75" x14ac:dyDescent="0.25">
      <c r="B1" s="130" t="s">
        <v>57</v>
      </c>
      <c r="C1" s="130"/>
      <c r="D1" s="130"/>
      <c r="E1" s="130"/>
      <c r="F1" s="25"/>
      <c r="G1" s="130"/>
      <c r="H1" s="130"/>
    </row>
    <row r="2" spans="1:8" s="24" customFormat="1" ht="15.75" x14ac:dyDescent="0.25">
      <c r="B2" s="131"/>
      <c r="C2" s="131"/>
      <c r="D2" s="131"/>
      <c r="E2" s="131"/>
      <c r="F2" s="26"/>
      <c r="G2" s="131"/>
      <c r="H2" s="131"/>
    </row>
    <row r="3" spans="1:8" s="24" customFormat="1" ht="15" customHeight="1" x14ac:dyDescent="0.25">
      <c r="B3" s="132" t="s">
        <v>58</v>
      </c>
      <c r="C3" s="133"/>
      <c r="D3" s="133"/>
      <c r="E3" s="133"/>
      <c r="F3" s="27"/>
      <c r="G3" s="133"/>
      <c r="H3" s="133"/>
    </row>
    <row r="4" spans="1:8" s="24" customFormat="1" ht="15.75" x14ac:dyDescent="0.25">
      <c r="B4" s="26"/>
      <c r="C4" s="26"/>
      <c r="D4" s="26"/>
      <c r="E4" s="26"/>
      <c r="F4" s="26"/>
      <c r="G4" s="131"/>
      <c r="H4" s="131"/>
    </row>
    <row r="5" spans="1:8" s="24" customFormat="1" ht="33.75" customHeight="1" x14ac:dyDescent="0.25">
      <c r="B5" s="131" t="str">
        <f>[1]ССРБ!B5</f>
        <v>_______________________А.Ю. Трощенков</v>
      </c>
      <c r="C5" s="131"/>
      <c r="D5" s="131"/>
      <c r="E5" s="131"/>
      <c r="F5" s="26"/>
      <c r="G5" s="131"/>
      <c r="H5" s="131"/>
    </row>
    <row r="6" spans="1:8" s="24" customFormat="1" ht="25.5" customHeight="1" x14ac:dyDescent="0.25">
      <c r="B6" s="134" t="s">
        <v>59</v>
      </c>
      <c r="C6" s="134"/>
      <c r="D6" s="134"/>
      <c r="E6" s="134"/>
      <c r="F6" s="28"/>
      <c r="G6" s="134"/>
      <c r="H6" s="134"/>
    </row>
    <row r="7" spans="1:8" s="24" customFormat="1" ht="15.75" x14ac:dyDescent="0.25">
      <c r="B7" s="29" t="s">
        <v>60</v>
      </c>
      <c r="F7" s="29"/>
      <c r="H7" s="30"/>
    </row>
    <row r="8" spans="1:8" s="24" customFormat="1" ht="15.75" x14ac:dyDescent="0.25">
      <c r="B8" s="29"/>
      <c r="F8" s="29"/>
      <c r="H8" s="30"/>
    </row>
    <row r="9" spans="1:8" s="24" customFormat="1" ht="21" x14ac:dyDescent="0.35">
      <c r="B9" s="129" t="s">
        <v>61</v>
      </c>
      <c r="C9" s="129"/>
      <c r="D9" s="129"/>
      <c r="E9" s="129"/>
      <c r="F9" s="129"/>
      <c r="G9" s="129"/>
      <c r="H9" s="129"/>
    </row>
    <row r="10" spans="1:8" s="24" customFormat="1" ht="15.75" x14ac:dyDescent="0.25">
      <c r="B10" s="29"/>
      <c r="F10" s="29"/>
      <c r="H10" s="30"/>
    </row>
    <row r="11" spans="1:8" s="24" customFormat="1" ht="48.6" customHeight="1" x14ac:dyDescent="0.25">
      <c r="A11" s="28"/>
      <c r="B11" s="126" t="s">
        <v>0</v>
      </c>
      <c r="C11" s="126"/>
      <c r="D11" s="126"/>
      <c r="E11" s="126"/>
      <c r="F11" s="126"/>
      <c r="G11" s="126"/>
      <c r="H11" s="126"/>
    </row>
    <row r="12" spans="1:8" s="24" customFormat="1" ht="15" customHeight="1" x14ac:dyDescent="0.25">
      <c r="A12" s="27"/>
      <c r="B12" s="127" t="s">
        <v>62</v>
      </c>
      <c r="C12" s="127"/>
      <c r="D12" s="127"/>
      <c r="E12" s="127"/>
      <c r="F12" s="127"/>
      <c r="G12" s="127"/>
      <c r="H12" s="127"/>
    </row>
    <row r="13" spans="1:8" s="24" customFormat="1" ht="15" customHeight="1" x14ac:dyDescent="0.25">
      <c r="A13" s="27"/>
      <c r="B13" s="113"/>
      <c r="C13" s="113"/>
      <c r="D13" s="113"/>
      <c r="E13" s="113"/>
      <c r="F13" s="113"/>
      <c r="G13" s="113"/>
      <c r="H13" s="32"/>
    </row>
    <row r="14" spans="1:8" s="24" customFormat="1" ht="15" customHeight="1" x14ac:dyDescent="0.25">
      <c r="A14" s="27"/>
      <c r="B14" s="113"/>
      <c r="D14" s="33" t="s">
        <v>63</v>
      </c>
      <c r="E14" s="113"/>
      <c r="F14" s="34"/>
      <c r="G14" s="113"/>
      <c r="H14" s="32"/>
    </row>
    <row r="15" spans="1:8" s="24" customFormat="1" ht="21" x14ac:dyDescent="0.35">
      <c r="A15" s="35" t="s">
        <v>64</v>
      </c>
      <c r="C15" s="36"/>
      <c r="D15" s="37" t="s">
        <v>65</v>
      </c>
      <c r="E15" s="38"/>
      <c r="G15" s="115"/>
      <c r="H15" s="40" t="s">
        <v>66</v>
      </c>
    </row>
    <row r="16" spans="1:8" s="41" customFormat="1" ht="22.5" customHeight="1" x14ac:dyDescent="0.25">
      <c r="A16" s="128" t="s">
        <v>19</v>
      </c>
      <c r="B16" s="128" t="s">
        <v>67</v>
      </c>
      <c r="C16" s="128" t="s">
        <v>68</v>
      </c>
      <c r="D16" s="128" t="s">
        <v>69</v>
      </c>
      <c r="E16" s="128"/>
      <c r="F16" s="128"/>
      <c r="G16" s="128"/>
      <c r="H16" s="128" t="s">
        <v>70</v>
      </c>
    </row>
    <row r="17" spans="1:11" s="41" customFormat="1" ht="35.25" customHeight="1" x14ac:dyDescent="0.25">
      <c r="A17" s="128"/>
      <c r="B17" s="128"/>
      <c r="C17" s="128"/>
      <c r="D17" s="114" t="s">
        <v>71</v>
      </c>
      <c r="E17" s="114" t="s">
        <v>72</v>
      </c>
      <c r="F17" s="114" t="s">
        <v>73</v>
      </c>
      <c r="G17" s="114" t="s">
        <v>74</v>
      </c>
      <c r="H17" s="128"/>
    </row>
    <row r="18" spans="1:11" s="44" customFormat="1" ht="18" customHeight="1" x14ac:dyDescent="0.2">
      <c r="A18" s="114">
        <v>1</v>
      </c>
      <c r="B18" s="114">
        <v>2</v>
      </c>
      <c r="C18" s="114">
        <v>3</v>
      </c>
      <c r="D18" s="43">
        <v>4</v>
      </c>
      <c r="E18" s="43">
        <v>5</v>
      </c>
      <c r="F18" s="43">
        <v>6</v>
      </c>
      <c r="G18" s="43">
        <v>7</v>
      </c>
      <c r="H18" s="43">
        <v>8</v>
      </c>
    </row>
    <row r="19" spans="1:11" s="47" customFormat="1" ht="18.75" customHeight="1" x14ac:dyDescent="0.2">
      <c r="A19" s="45"/>
      <c r="B19" s="125" t="s">
        <v>75</v>
      </c>
      <c r="C19" s="125"/>
      <c r="D19" s="125"/>
      <c r="E19" s="125"/>
      <c r="F19" s="125"/>
      <c r="G19" s="125"/>
      <c r="H19" s="46"/>
    </row>
    <row r="20" spans="1:11" s="47" customFormat="1" x14ac:dyDescent="0.25">
      <c r="A20" s="48">
        <f>[1]ССРБ!A20</f>
        <v>1</v>
      </c>
      <c r="B20" s="49" t="s">
        <v>1</v>
      </c>
      <c r="C20" s="50" t="s">
        <v>76</v>
      </c>
      <c r="D20" s="51"/>
      <c r="E20" s="51"/>
      <c r="F20" s="51"/>
      <c r="G20" s="52"/>
      <c r="H20" s="112">
        <f>D20+E20+F20</f>
        <v>0</v>
      </c>
    </row>
    <row r="21" spans="1:11" s="47" customFormat="1" x14ac:dyDescent="0.2">
      <c r="A21" s="48">
        <f>[1]ССРБ!A21</f>
        <v>2</v>
      </c>
      <c r="B21" s="49" t="s">
        <v>3</v>
      </c>
      <c r="C21" s="50" t="str">
        <f>[1]ССРБ!C21</f>
        <v>Установка МТП</v>
      </c>
      <c r="D21" s="54">
        <v>213.4419</v>
      </c>
      <c r="E21" s="54">
        <v>59.480670000000003</v>
      </c>
      <c r="F21" s="54">
        <v>1085.5137</v>
      </c>
      <c r="G21" s="55"/>
      <c r="H21" s="112">
        <f>D21+E21+F21</f>
        <v>1358.4362699999999</v>
      </c>
    </row>
    <row r="22" spans="1:11" s="47" customFormat="1" ht="14.25" customHeight="1" x14ac:dyDescent="0.2">
      <c r="A22" s="48">
        <f>[1]ССРБ!A22</f>
        <v>3</v>
      </c>
      <c r="B22" s="49" t="s">
        <v>4</v>
      </c>
      <c r="C22" s="50" t="str">
        <f>[1]ССРБ!C22</f>
        <v>Строительство ВЛ-0,4кВ</v>
      </c>
      <c r="D22" s="54">
        <v>41.961930000000002</v>
      </c>
      <c r="E22" s="54">
        <v>5.2118200000000003</v>
      </c>
      <c r="F22" s="54">
        <v>0</v>
      </c>
      <c r="G22" s="55"/>
      <c r="H22" s="112">
        <f>SUM(D22:G22)</f>
        <v>47.173750000000005</v>
      </c>
      <c r="K22" s="53"/>
    </row>
    <row r="23" spans="1:11" s="58" customFormat="1" x14ac:dyDescent="0.2">
      <c r="A23" s="119" t="s">
        <v>77</v>
      </c>
      <c r="B23" s="120"/>
      <c r="C23" s="121"/>
      <c r="D23" s="56">
        <f>D20+D21+D22</f>
        <v>255.40383</v>
      </c>
      <c r="E23" s="56">
        <f t="shared" ref="E23:F23" si="0">E20+E21+E22</f>
        <v>64.692490000000006</v>
      </c>
      <c r="F23" s="56">
        <f t="shared" si="0"/>
        <v>1085.5137</v>
      </c>
      <c r="G23" s="57"/>
      <c r="H23" s="112">
        <f>SUM(D23:G23)</f>
        <v>1405.6100200000001</v>
      </c>
    </row>
    <row r="24" spans="1:11" s="58" customFormat="1" ht="19.5" customHeight="1" x14ac:dyDescent="0.2">
      <c r="A24" s="122" t="s">
        <v>78</v>
      </c>
      <c r="B24" s="123"/>
      <c r="C24" s="124"/>
      <c r="D24" s="59">
        <f>D23</f>
        <v>255.40383</v>
      </c>
      <c r="E24" s="59">
        <f>E23</f>
        <v>64.692490000000006</v>
      </c>
      <c r="F24" s="111">
        <f>F23</f>
        <v>1085.5137</v>
      </c>
      <c r="G24" s="59"/>
      <c r="H24" s="111">
        <f>H23</f>
        <v>1405.6100200000001</v>
      </c>
      <c r="J24" s="60"/>
    </row>
    <row r="25" spans="1:11" s="47" customFormat="1" ht="19.5" customHeight="1" x14ac:dyDescent="0.2">
      <c r="A25" s="61"/>
      <c r="B25" s="118" t="s">
        <v>79</v>
      </c>
      <c r="C25" s="118"/>
      <c r="D25" s="118"/>
      <c r="E25" s="118"/>
      <c r="F25" s="118"/>
      <c r="G25" s="118"/>
      <c r="H25" s="46"/>
    </row>
    <row r="26" spans="1:11" s="47" customFormat="1" ht="45" x14ac:dyDescent="0.2">
      <c r="A26" s="48">
        <f>[1]ССРБ!A26</f>
        <v>4</v>
      </c>
      <c r="B26" s="62" t="s">
        <v>80</v>
      </c>
      <c r="C26" s="62" t="str">
        <f>[1]ССРБ!C26</f>
        <v xml:space="preserve">Средства на возведение и разборку временных зданий и сооружений 2,5% </v>
      </c>
      <c r="D26" s="63">
        <f>ROUND((D20+D22+D21)*0.025,5)</f>
        <v>6.3851000000000004</v>
      </c>
      <c r="E26" s="63">
        <f>ROUND((E20+E22+E21)*0.025,5)</f>
        <v>1.61731</v>
      </c>
      <c r="F26" s="63"/>
      <c r="G26" s="63"/>
      <c r="H26" s="64">
        <f>SUM(D26:G26)</f>
        <v>8.0024100000000011</v>
      </c>
      <c r="K26" s="65"/>
    </row>
    <row r="27" spans="1:11" s="47" customFormat="1" x14ac:dyDescent="0.2">
      <c r="A27" s="119" t="s">
        <v>81</v>
      </c>
      <c r="B27" s="120"/>
      <c r="C27" s="121"/>
      <c r="D27" s="66">
        <f>SUM(D26:D26)</f>
        <v>6.3851000000000004</v>
      </c>
      <c r="E27" s="66">
        <f>SUM(E26:E26)</f>
        <v>1.61731</v>
      </c>
      <c r="F27" s="66">
        <f>SUM(F26:F26)</f>
        <v>0</v>
      </c>
      <c r="G27" s="66">
        <f>SUM(G26:G26)</f>
        <v>0</v>
      </c>
      <c r="H27" s="67">
        <f>SUM(H26:H26)</f>
        <v>8.0024100000000011</v>
      </c>
      <c r="K27" s="53"/>
    </row>
    <row r="28" spans="1:11" s="47" customFormat="1" x14ac:dyDescent="0.2">
      <c r="A28" s="122" t="s">
        <v>82</v>
      </c>
      <c r="B28" s="123"/>
      <c r="C28" s="124"/>
      <c r="D28" s="68">
        <f>D24+D27</f>
        <v>261.78892999999999</v>
      </c>
      <c r="E28" s="68">
        <f>E24+E27</f>
        <v>66.30980000000001</v>
      </c>
      <c r="F28" s="68">
        <f>F24+F27</f>
        <v>1085.5137</v>
      </c>
      <c r="G28" s="68">
        <f t="shared" ref="G28" si="1">G24+G27</f>
        <v>0</v>
      </c>
      <c r="H28" s="69">
        <f>H24+H27</f>
        <v>1413.6124300000001</v>
      </c>
    </row>
    <row r="29" spans="1:11" s="47" customFormat="1" ht="29.1" customHeight="1" x14ac:dyDescent="0.2">
      <c r="A29" s="61"/>
      <c r="B29" s="118" t="s">
        <v>83</v>
      </c>
      <c r="C29" s="118"/>
      <c r="D29" s="118"/>
      <c r="E29" s="118"/>
      <c r="F29" s="118"/>
      <c r="G29" s="118"/>
      <c r="H29" s="46"/>
    </row>
    <row r="30" spans="1:11" s="47" customFormat="1" ht="67.5" customHeight="1" x14ac:dyDescent="0.2">
      <c r="A30" s="48">
        <f>[1]ССРБ!A30</f>
        <v>5</v>
      </c>
      <c r="B30" s="62" t="s">
        <v>84</v>
      </c>
      <c r="C30" s="62" t="str">
        <f>[1]ССРБ!C30</f>
        <v>Возмещение дополнительных затрат при производстве строительно-монтажных работ в зимнее время - 1,9%</v>
      </c>
      <c r="D30" s="63">
        <f>ROUND((0)*1.025*0.019,5)</f>
        <v>0</v>
      </c>
      <c r="E30" s="63">
        <f>ROUND((0)*1.025*0.019,5)</f>
        <v>0</v>
      </c>
      <c r="F30" s="63"/>
      <c r="G30" s="63"/>
      <c r="H30" s="64">
        <f t="shared" ref="H30:H34" si="2">SUM(D30:G30)</f>
        <v>0</v>
      </c>
    </row>
    <row r="31" spans="1:11" s="47" customFormat="1" ht="60" x14ac:dyDescent="0.2">
      <c r="A31" s="48">
        <f>[1]ССРБ!A31</f>
        <v>6</v>
      </c>
      <c r="B31" s="62" t="s">
        <v>85</v>
      </c>
      <c r="C31" s="62" t="str">
        <f>[1]ССРБ!C31</f>
        <v>Возмещение дополнительных затрат при производстве строительно-монтажных работ в зимнее время - 2,1%</v>
      </c>
      <c r="D31" s="63">
        <f>ROUND((0)*1.025*0.021,5)</f>
        <v>0</v>
      </c>
      <c r="E31" s="63">
        <f>ROUND((0)*1.025*0.021,5)</f>
        <v>0</v>
      </c>
      <c r="F31" s="63"/>
      <c r="G31" s="63"/>
      <c r="H31" s="64">
        <f t="shared" si="2"/>
        <v>0</v>
      </c>
    </row>
    <row r="32" spans="1:11" s="47" customFormat="1" x14ac:dyDescent="0.2">
      <c r="A32" s="48">
        <f>[1]ССРБ!A32</f>
        <v>7</v>
      </c>
      <c r="B32" s="70" t="str">
        <f>[1]ССРБ!B32</f>
        <v>09-01-01</v>
      </c>
      <c r="C32" s="71" t="s">
        <v>86</v>
      </c>
      <c r="D32" s="72"/>
      <c r="E32" s="72"/>
      <c r="F32" s="72"/>
      <c r="G32" s="73">
        <v>0</v>
      </c>
      <c r="H32" s="74">
        <f>G32</f>
        <v>0</v>
      </c>
      <c r="K32" s="75"/>
    </row>
    <row r="33" spans="1:11" s="47" customFormat="1" ht="14.25" customHeight="1" x14ac:dyDescent="0.2">
      <c r="A33" s="76">
        <f>[1]ССРБ!A33</f>
        <v>8</v>
      </c>
      <c r="B33" s="77" t="s">
        <v>5</v>
      </c>
      <c r="C33" s="78" t="s">
        <v>6</v>
      </c>
      <c r="D33" s="79"/>
      <c r="E33" s="79"/>
      <c r="F33" s="79"/>
      <c r="G33" s="54">
        <v>0</v>
      </c>
      <c r="H33" s="80">
        <f t="shared" si="2"/>
        <v>0</v>
      </c>
    </row>
    <row r="34" spans="1:11" s="47" customFormat="1" ht="14.25" customHeight="1" x14ac:dyDescent="0.2">
      <c r="A34" s="76">
        <f>[1]ССРБ!A34</f>
        <v>9</v>
      </c>
      <c r="B34" s="77" t="s">
        <v>7</v>
      </c>
      <c r="C34" s="81" t="str">
        <f>[1]ССРБ!C34</f>
        <v>ПНР ВЛ-0,4кВ</v>
      </c>
      <c r="D34" s="79"/>
      <c r="E34" s="79"/>
      <c r="F34" s="79"/>
      <c r="G34" s="54">
        <v>0</v>
      </c>
      <c r="H34" s="80">
        <f t="shared" si="2"/>
        <v>0</v>
      </c>
      <c r="J34" s="53"/>
    </row>
    <row r="35" spans="1:11" s="47" customFormat="1" x14ac:dyDescent="0.2">
      <c r="A35" s="119" t="s">
        <v>87</v>
      </c>
      <c r="B35" s="120"/>
      <c r="C35" s="121"/>
      <c r="D35" s="66">
        <f>SUM(D30:D34)</f>
        <v>0</v>
      </c>
      <c r="E35" s="66">
        <f>SUM(E30:E34)</f>
        <v>0</v>
      </c>
      <c r="F35" s="66">
        <f>SUM(F30:F34)</f>
        <v>0</v>
      </c>
      <c r="G35" s="54">
        <f>SUM(G30:G34)</f>
        <v>0</v>
      </c>
      <c r="H35" s="67">
        <f>SUM(H30:H34)</f>
        <v>0</v>
      </c>
    </row>
    <row r="36" spans="1:11" s="47" customFormat="1" x14ac:dyDescent="0.2">
      <c r="A36" s="122" t="s">
        <v>88</v>
      </c>
      <c r="B36" s="123"/>
      <c r="C36" s="124"/>
      <c r="D36" s="68">
        <f>D28+D35</f>
        <v>261.78892999999999</v>
      </c>
      <c r="E36" s="68">
        <f>E28+E35</f>
        <v>66.30980000000001</v>
      </c>
      <c r="F36" s="68">
        <f>F28+F35</f>
        <v>1085.5137</v>
      </c>
      <c r="G36" s="68">
        <f>G28+G35</f>
        <v>0</v>
      </c>
      <c r="H36" s="69">
        <f>H28+H35</f>
        <v>1413.6124300000001</v>
      </c>
    </row>
    <row r="37" spans="1:11" s="47" customFormat="1" ht="28.5" customHeight="1" x14ac:dyDescent="0.2">
      <c r="A37" s="61"/>
      <c r="B37" s="118" t="s">
        <v>89</v>
      </c>
      <c r="C37" s="118"/>
      <c r="D37" s="118"/>
      <c r="E37" s="118"/>
      <c r="F37" s="118"/>
      <c r="G37" s="118"/>
      <c r="H37" s="83"/>
    </row>
    <row r="38" spans="1:11" s="47" customFormat="1" ht="60" x14ac:dyDescent="0.2">
      <c r="A38" s="48">
        <f>[1]ССРБ!A38</f>
        <v>10</v>
      </c>
      <c r="B38" s="84" t="s">
        <v>90</v>
      </c>
      <c r="C38" s="71" t="s">
        <v>91</v>
      </c>
      <c r="D38" s="63"/>
      <c r="E38" s="63"/>
      <c r="F38" s="63"/>
      <c r="G38" s="85">
        <f>ROUND(H36*0.0214,5)</f>
        <v>30.25131</v>
      </c>
      <c r="H38" s="64">
        <f t="shared" ref="H38:H40" si="3">SUM(D38:G38)</f>
        <v>30.25131</v>
      </c>
    </row>
    <row r="39" spans="1:11" s="47" customFormat="1" ht="45" x14ac:dyDescent="0.2">
      <c r="A39" s="76">
        <f>[1]ССРБ!A39</f>
        <v>11</v>
      </c>
      <c r="B39" s="84" t="s">
        <v>92</v>
      </c>
      <c r="C39" s="86" t="s">
        <v>93</v>
      </c>
      <c r="D39" s="87"/>
      <c r="E39" s="79"/>
      <c r="F39" s="79"/>
      <c r="G39" s="88">
        <f>ROUND((H36+H44)*0.0393,5)</f>
        <v>58.428040000000003</v>
      </c>
      <c r="H39" s="80">
        <f t="shared" si="3"/>
        <v>58.428040000000003</v>
      </c>
    </row>
    <row r="40" spans="1:11" s="47" customFormat="1" x14ac:dyDescent="0.2">
      <c r="A40" s="119" t="s">
        <v>94</v>
      </c>
      <c r="B40" s="120"/>
      <c r="C40" s="121"/>
      <c r="D40" s="66">
        <f>SUM(D38:D39)</f>
        <v>0</v>
      </c>
      <c r="E40" s="66">
        <f>SUM(E38:E39)</f>
        <v>0</v>
      </c>
      <c r="F40" s="66">
        <f>SUM(F38:F39)</f>
        <v>0</v>
      </c>
      <c r="G40" s="66">
        <f>SUM(G38:G39)</f>
        <v>88.679349999999999</v>
      </c>
      <c r="H40" s="67">
        <f t="shared" si="3"/>
        <v>88.679349999999999</v>
      </c>
    </row>
    <row r="41" spans="1:11" s="47" customFormat="1" ht="18.399999999999999" customHeight="1" x14ac:dyDescent="0.2">
      <c r="A41" s="122" t="s">
        <v>95</v>
      </c>
      <c r="B41" s="123"/>
      <c r="C41" s="124"/>
      <c r="D41" s="68">
        <f>D36+D40</f>
        <v>261.78892999999999</v>
      </c>
      <c r="E41" s="68">
        <f>E36+E40</f>
        <v>66.30980000000001</v>
      </c>
      <c r="F41" s="68">
        <f>F36+F40</f>
        <v>1085.5137</v>
      </c>
      <c r="G41" s="68">
        <f>G36+G40</f>
        <v>88.679349999999999</v>
      </c>
      <c r="H41" s="69">
        <f>H36+H40</f>
        <v>1502.29178</v>
      </c>
    </row>
    <row r="42" spans="1:11" s="47" customFormat="1" ht="18.399999999999999" customHeight="1" x14ac:dyDescent="0.2">
      <c r="A42" s="61"/>
      <c r="B42" s="118" t="s">
        <v>96</v>
      </c>
      <c r="C42" s="118"/>
      <c r="D42" s="118"/>
      <c r="E42" s="118"/>
      <c r="F42" s="118"/>
      <c r="G42" s="118"/>
      <c r="H42" s="83"/>
    </row>
    <row r="43" spans="1:11" s="47" customFormat="1" ht="48" customHeight="1" x14ac:dyDescent="0.2">
      <c r="A43" s="48">
        <f>[1]ССРБ!A43</f>
        <v>12</v>
      </c>
      <c r="B43" s="89" t="str">
        <f>D14</f>
        <v>Договор № 346326 от 15.08.2025г.</v>
      </c>
      <c r="C43" s="90" t="s">
        <v>97</v>
      </c>
      <c r="D43" s="91"/>
      <c r="E43" s="63"/>
      <c r="F43" s="63"/>
      <c r="G43" s="82">
        <v>73.106250000000003</v>
      </c>
      <c r="H43" s="64">
        <f>SUM(D43:G43)</f>
        <v>73.106250000000003</v>
      </c>
    </row>
    <row r="44" spans="1:11" s="47" customFormat="1" x14ac:dyDescent="0.2">
      <c r="A44" s="119" t="s">
        <v>98</v>
      </c>
      <c r="B44" s="120"/>
      <c r="C44" s="121"/>
      <c r="D44" s="66">
        <f>SUM(D43:D43)</f>
        <v>0</v>
      </c>
      <c r="E44" s="66">
        <f>SUM(E43:E43)</f>
        <v>0</v>
      </c>
      <c r="F44" s="66">
        <f>SUM(F43:F43)</f>
        <v>0</v>
      </c>
      <c r="G44" s="66">
        <f>SUM(G43:G43)</f>
        <v>73.106250000000003</v>
      </c>
      <c r="H44" s="67">
        <f>SUM(H43:H43)</f>
        <v>73.106250000000003</v>
      </c>
    </row>
    <row r="45" spans="1:11" s="47" customFormat="1" x14ac:dyDescent="0.2">
      <c r="A45" s="122" t="s">
        <v>99</v>
      </c>
      <c r="B45" s="123"/>
      <c r="C45" s="124"/>
      <c r="D45" s="68">
        <f>D41+D44</f>
        <v>261.78892999999999</v>
      </c>
      <c r="E45" s="68">
        <f t="shared" ref="E45:F45" si="4">E41+E44</f>
        <v>66.30980000000001</v>
      </c>
      <c r="F45" s="68">
        <f t="shared" si="4"/>
        <v>1085.5137</v>
      </c>
      <c r="G45" s="68">
        <f>G41+G44</f>
        <v>161.78559999999999</v>
      </c>
      <c r="H45" s="69">
        <f>H41+H44</f>
        <v>1575.3980300000001</v>
      </c>
      <c r="K45" s="116"/>
    </row>
    <row r="46" spans="1:11" s="47" customFormat="1" ht="29.1" customHeight="1" x14ac:dyDescent="0.2">
      <c r="A46" s="61"/>
      <c r="B46" s="118" t="s">
        <v>100</v>
      </c>
      <c r="C46" s="118"/>
      <c r="D46" s="118"/>
      <c r="E46" s="118"/>
      <c r="F46" s="118"/>
      <c r="G46" s="118"/>
      <c r="H46" s="83"/>
    </row>
    <row r="47" spans="1:11" s="47" customFormat="1" ht="45" x14ac:dyDescent="0.2">
      <c r="A47" s="48">
        <f>[1]ССРБ!A47</f>
        <v>13</v>
      </c>
      <c r="B47" s="84" t="s">
        <v>101</v>
      </c>
      <c r="C47" s="71" t="s">
        <v>102</v>
      </c>
      <c r="D47" s="63">
        <f>ROUND(D45*0.03,5)</f>
        <v>7.8536700000000002</v>
      </c>
      <c r="E47" s="63">
        <f>ROUND(E45*0.03,5)</f>
        <v>1.98929</v>
      </c>
      <c r="F47" s="63">
        <f>ROUND(F45*0.03,5)</f>
        <v>32.56541</v>
      </c>
      <c r="G47" s="63">
        <f>ROUND(G45*0.03,5)</f>
        <v>4.8535700000000004</v>
      </c>
      <c r="H47" s="92">
        <f>SUM(D47:G47)</f>
        <v>47.261939999999996</v>
      </c>
    </row>
    <row r="48" spans="1:11" s="47" customFormat="1" ht="20.25" customHeight="1" x14ac:dyDescent="0.2">
      <c r="A48" s="93"/>
      <c r="B48" s="93"/>
      <c r="C48" s="94" t="s">
        <v>103</v>
      </c>
      <c r="D48" s="95">
        <f>SUM(D47:D47)</f>
        <v>7.8536700000000002</v>
      </c>
      <c r="E48" s="95">
        <f>SUM(E47:E47)</f>
        <v>1.98929</v>
      </c>
      <c r="F48" s="95">
        <f>SUM(F47:F47)</f>
        <v>32.56541</v>
      </c>
      <c r="G48" s="95">
        <f>SUM(G47:G47)</f>
        <v>4.8535700000000004</v>
      </c>
      <c r="H48" s="96">
        <f>SUM(H47:H47)</f>
        <v>47.261939999999996</v>
      </c>
    </row>
    <row r="49" spans="1:8" s="47" customFormat="1" x14ac:dyDescent="0.2">
      <c r="A49" s="93"/>
      <c r="B49" s="93"/>
      <c r="C49" s="93" t="s">
        <v>104</v>
      </c>
      <c r="D49" s="68">
        <f>D45+D48</f>
        <v>269.64260000000002</v>
      </c>
      <c r="E49" s="68">
        <f>E45+E48</f>
        <v>68.299090000000007</v>
      </c>
      <c r="F49" s="68">
        <f>F45+F48</f>
        <v>1118.0791099999999</v>
      </c>
      <c r="G49" s="68">
        <f>G45+G48</f>
        <v>166.63916999999998</v>
      </c>
      <c r="H49" s="69">
        <f>H45+H48</f>
        <v>1622.6599700000002</v>
      </c>
    </row>
    <row r="50" spans="1:8" s="47" customFormat="1" x14ac:dyDescent="0.2">
      <c r="A50" s="93"/>
      <c r="B50" s="118" t="s">
        <v>105</v>
      </c>
      <c r="C50" s="118"/>
      <c r="D50" s="118"/>
      <c r="E50" s="118"/>
      <c r="F50" s="118"/>
      <c r="G50" s="118"/>
      <c r="H50" s="97"/>
    </row>
    <row r="51" spans="1:8" s="47" customFormat="1" x14ac:dyDescent="0.2">
      <c r="A51" s="48">
        <f>[1]ССРБ!A51</f>
        <v>14</v>
      </c>
      <c r="B51" s="93"/>
      <c r="C51" s="98" t="s">
        <v>106</v>
      </c>
      <c r="D51" s="63">
        <f>ROUND(D49*0.22,5)</f>
        <v>59.321370000000002</v>
      </c>
      <c r="E51" s="63">
        <f>ROUND(E49*0.22,5)</f>
        <v>15.0258</v>
      </c>
      <c r="F51" s="63">
        <f>ROUND(F49*0.22,5)</f>
        <v>245.97739999999999</v>
      </c>
      <c r="G51" s="63">
        <f>ROUND(G49*0.22,5)</f>
        <v>36.660620000000002</v>
      </c>
      <c r="H51" s="69">
        <f>SUM(D51:G51)</f>
        <v>356.98518999999999</v>
      </c>
    </row>
    <row r="52" spans="1:8" s="47" customFormat="1" x14ac:dyDescent="0.2">
      <c r="A52" s="93"/>
      <c r="B52" s="93"/>
      <c r="C52" s="99" t="s">
        <v>107</v>
      </c>
      <c r="D52" s="68">
        <f>SUM(D51:D51)</f>
        <v>59.321370000000002</v>
      </c>
      <c r="E52" s="68">
        <f>SUM(E51:E51)</f>
        <v>15.0258</v>
      </c>
      <c r="F52" s="68">
        <f>SUM(F51:F51)</f>
        <v>245.97739999999999</v>
      </c>
      <c r="G52" s="68">
        <f>SUM(G51:G51)</f>
        <v>36.660620000000002</v>
      </c>
      <c r="H52" s="69">
        <f>SUM(H51:H51)</f>
        <v>356.98518999999999</v>
      </c>
    </row>
    <row r="53" spans="1:8" s="47" customFormat="1" ht="30" x14ac:dyDescent="0.2">
      <c r="A53" s="93"/>
      <c r="B53" s="93"/>
      <c r="C53" s="99" t="s">
        <v>108</v>
      </c>
      <c r="D53" s="68">
        <f>D49+D52</f>
        <v>328.96397000000002</v>
      </c>
      <c r="E53" s="68">
        <f>E49+E52</f>
        <v>83.324890000000011</v>
      </c>
      <c r="F53" s="68">
        <f>F49+F52</f>
        <v>1364.0565099999999</v>
      </c>
      <c r="G53" s="68">
        <f>G49+G52</f>
        <v>203.29978999999997</v>
      </c>
      <c r="H53" s="100">
        <f>H49+H52</f>
        <v>1979.64516</v>
      </c>
    </row>
    <row r="54" spans="1:8" s="47" customFormat="1" x14ac:dyDescent="0.2">
      <c r="H54" s="101"/>
    </row>
    <row r="55" spans="1:8" s="102" customFormat="1" ht="18.75" x14ac:dyDescent="0.3">
      <c r="B55" s="117" t="str">
        <f>[1]ССРБ!B55</f>
        <v xml:space="preserve">Генеральный директор ООО "Высоковольтные Системы и Сети"                                                                                    </v>
      </c>
      <c r="E55" s="104"/>
      <c r="F55" s="105" t="str">
        <f>[1]ССРБ!F55</f>
        <v>О.Н.Осипова</v>
      </c>
      <c r="H55" s="106"/>
    </row>
    <row r="56" spans="1:8" s="47" customFormat="1" x14ac:dyDescent="0.25">
      <c r="B56" s="103"/>
      <c r="H56" s="101"/>
    </row>
    <row r="57" spans="1:8" s="47" customFormat="1" x14ac:dyDescent="0.2">
      <c r="H57" s="101"/>
    </row>
    <row r="58" spans="1:8" s="47" customFormat="1" x14ac:dyDescent="0.2">
      <c r="B58" s="47" t="s">
        <v>60</v>
      </c>
      <c r="H58" s="101"/>
    </row>
    <row r="59" spans="1:8" s="47" customFormat="1" x14ac:dyDescent="0.2">
      <c r="F59" s="53"/>
      <c r="G59" s="53"/>
      <c r="H59" s="101"/>
    </row>
    <row r="60" spans="1:8" s="47" customFormat="1" x14ac:dyDescent="0.2">
      <c r="F60" s="107"/>
      <c r="G60" s="53"/>
      <c r="H60" s="101"/>
    </row>
    <row r="61" spans="1:8" x14ac:dyDescent="0.25">
      <c r="F61" s="109"/>
      <c r="G61" s="53"/>
    </row>
    <row r="62" spans="1:8" x14ac:dyDescent="0.25">
      <c r="G62" s="53"/>
    </row>
    <row r="63" spans="1:8" x14ac:dyDescent="0.25">
      <c r="F63" s="109"/>
      <c r="G63" s="109"/>
      <c r="H63" s="110"/>
    </row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view="pageBreakPreview" topLeftCell="A24" zoomScale="90" zoomScaleNormal="100" zoomScaleSheetLayoutView="90" workbookViewId="0">
      <selection activeCell="W41" sqref="W41"/>
    </sheetView>
  </sheetViews>
  <sheetFormatPr defaultColWidth="7.28515625" defaultRowHeight="15" x14ac:dyDescent="0.25"/>
  <cols>
    <col min="1" max="1" width="4.7109375" style="108" customWidth="1"/>
    <col min="2" max="2" width="23.5703125" style="108" customWidth="1"/>
    <col min="3" max="3" width="35.28515625" style="108" customWidth="1"/>
    <col min="4" max="4" width="17.7109375" style="108" bestFit="1" customWidth="1"/>
    <col min="5" max="5" width="24.140625" style="108" customWidth="1"/>
    <col min="6" max="6" width="16.28515625" style="108" customWidth="1"/>
    <col min="7" max="7" width="17.28515625" style="108" customWidth="1"/>
    <col min="8" max="8" width="24" style="106" customWidth="1"/>
    <col min="9" max="16384" width="7.28515625" style="108"/>
  </cols>
  <sheetData>
    <row r="1" spans="1:8" s="24" customFormat="1" ht="15.75" x14ac:dyDescent="0.25">
      <c r="B1" s="130" t="s">
        <v>57</v>
      </c>
      <c r="C1" s="130"/>
      <c r="D1" s="130"/>
      <c r="E1" s="130"/>
      <c r="F1" s="25"/>
      <c r="G1" s="130"/>
      <c r="H1" s="130"/>
    </row>
    <row r="2" spans="1:8" s="24" customFormat="1" ht="15.75" x14ac:dyDescent="0.25">
      <c r="B2" s="131"/>
      <c r="C2" s="131"/>
      <c r="D2" s="131"/>
      <c r="E2" s="131"/>
      <c r="F2" s="26"/>
      <c r="G2" s="131"/>
      <c r="H2" s="131"/>
    </row>
    <row r="3" spans="1:8" s="24" customFormat="1" ht="33.75" customHeight="1" x14ac:dyDescent="0.25">
      <c r="B3" s="132" t="s">
        <v>58</v>
      </c>
      <c r="C3" s="133"/>
      <c r="D3" s="133"/>
      <c r="E3" s="133"/>
      <c r="F3" s="27"/>
      <c r="G3" s="133"/>
      <c r="H3" s="133"/>
    </row>
    <row r="4" spans="1:8" s="24" customFormat="1" ht="15.75" x14ac:dyDescent="0.25">
      <c r="B4" s="26"/>
      <c r="C4" s="26"/>
      <c r="D4" s="26"/>
      <c r="E4" s="26"/>
      <c r="F4" s="26"/>
      <c r="G4" s="131"/>
      <c r="H4" s="131"/>
    </row>
    <row r="5" spans="1:8" s="24" customFormat="1" ht="33.75" customHeight="1" x14ac:dyDescent="0.25">
      <c r="B5" s="131" t="str">
        <f>[1]ССРБ!B5</f>
        <v>_______________________А.Ю. Трощенков</v>
      </c>
      <c r="C5" s="131"/>
      <c r="D5" s="131"/>
      <c r="E5" s="131"/>
      <c r="F5" s="26"/>
      <c r="G5" s="131"/>
      <c r="H5" s="131"/>
    </row>
    <row r="6" spans="1:8" s="24" customFormat="1" ht="25.5" customHeight="1" x14ac:dyDescent="0.25">
      <c r="B6" s="134" t="s">
        <v>59</v>
      </c>
      <c r="C6" s="134"/>
      <c r="D6" s="134"/>
      <c r="E6" s="134"/>
      <c r="F6" s="28"/>
      <c r="G6" s="134"/>
      <c r="H6" s="134"/>
    </row>
    <row r="7" spans="1:8" s="24" customFormat="1" ht="15.75" x14ac:dyDescent="0.25">
      <c r="B7" s="29" t="s">
        <v>60</v>
      </c>
      <c r="F7" s="29"/>
      <c r="H7" s="30"/>
    </row>
    <row r="8" spans="1:8" s="24" customFormat="1" ht="15.75" x14ac:dyDescent="0.25">
      <c r="B8" s="29"/>
      <c r="F8" s="29"/>
      <c r="H8" s="30"/>
    </row>
    <row r="9" spans="1:8" s="24" customFormat="1" ht="21" x14ac:dyDescent="0.35">
      <c r="B9" s="129" t="s">
        <v>61</v>
      </c>
      <c r="C9" s="129"/>
      <c r="D9" s="129"/>
      <c r="E9" s="129"/>
      <c r="F9" s="129"/>
      <c r="G9" s="129"/>
      <c r="H9" s="129"/>
    </row>
    <row r="10" spans="1:8" s="24" customFormat="1" ht="15.75" x14ac:dyDescent="0.25">
      <c r="B10" s="29"/>
      <c r="F10" s="29"/>
      <c r="H10" s="30"/>
    </row>
    <row r="11" spans="1:8" s="24" customFormat="1" ht="48.6" customHeight="1" x14ac:dyDescent="0.25">
      <c r="A11" s="28"/>
      <c r="B11" s="126" t="s">
        <v>0</v>
      </c>
      <c r="C11" s="126"/>
      <c r="D11" s="126"/>
      <c r="E11" s="126"/>
      <c r="F11" s="126"/>
      <c r="G11" s="126"/>
      <c r="H11" s="126"/>
    </row>
    <row r="12" spans="1:8" s="24" customFormat="1" ht="15" customHeight="1" x14ac:dyDescent="0.25">
      <c r="A12" s="27"/>
      <c r="B12" s="127" t="s">
        <v>62</v>
      </c>
      <c r="C12" s="127"/>
      <c r="D12" s="127"/>
      <c r="E12" s="127"/>
      <c r="F12" s="127"/>
      <c r="G12" s="127"/>
      <c r="H12" s="127"/>
    </row>
    <row r="13" spans="1:8" s="24" customFormat="1" ht="15" customHeight="1" x14ac:dyDescent="0.25">
      <c r="A13" s="27"/>
      <c r="B13" s="113"/>
      <c r="C13" s="113"/>
      <c r="D13" s="113"/>
      <c r="E13" s="113"/>
      <c r="F13" s="113"/>
      <c r="G13" s="113"/>
      <c r="H13" s="32"/>
    </row>
    <row r="14" spans="1:8" s="24" customFormat="1" ht="15" customHeight="1" x14ac:dyDescent="0.25">
      <c r="A14" s="27"/>
      <c r="B14" s="113"/>
      <c r="D14" s="33" t="s">
        <v>63</v>
      </c>
      <c r="E14" s="113"/>
      <c r="F14" s="34"/>
      <c r="G14" s="113"/>
      <c r="H14" s="32"/>
    </row>
    <row r="15" spans="1:8" s="24" customFormat="1" ht="21" x14ac:dyDescent="0.35">
      <c r="A15" s="35" t="s">
        <v>64</v>
      </c>
      <c r="C15" s="36"/>
      <c r="D15" s="37" t="s">
        <v>65</v>
      </c>
      <c r="E15" s="38"/>
      <c r="G15" s="115"/>
      <c r="H15" s="40" t="s">
        <v>66</v>
      </c>
    </row>
    <row r="16" spans="1:8" s="41" customFormat="1" ht="22.5" customHeight="1" x14ac:dyDescent="0.25">
      <c r="A16" s="128" t="s">
        <v>19</v>
      </c>
      <c r="B16" s="128" t="s">
        <v>67</v>
      </c>
      <c r="C16" s="128" t="s">
        <v>68</v>
      </c>
      <c r="D16" s="128" t="s">
        <v>69</v>
      </c>
      <c r="E16" s="128"/>
      <c r="F16" s="128"/>
      <c r="G16" s="128"/>
      <c r="H16" s="128" t="s">
        <v>70</v>
      </c>
    </row>
    <row r="17" spans="1:10" s="41" customFormat="1" ht="35.25" customHeight="1" x14ac:dyDescent="0.25">
      <c r="A17" s="128"/>
      <c r="B17" s="128"/>
      <c r="C17" s="128"/>
      <c r="D17" s="114" t="s">
        <v>71</v>
      </c>
      <c r="E17" s="114" t="s">
        <v>72</v>
      </c>
      <c r="F17" s="114" t="s">
        <v>73</v>
      </c>
      <c r="G17" s="114" t="s">
        <v>74</v>
      </c>
      <c r="H17" s="128"/>
    </row>
    <row r="18" spans="1:10" s="44" customFormat="1" ht="18" customHeight="1" x14ac:dyDescent="0.2">
      <c r="A18" s="114">
        <v>1</v>
      </c>
      <c r="B18" s="114">
        <v>2</v>
      </c>
      <c r="C18" s="114">
        <v>3</v>
      </c>
      <c r="D18" s="43">
        <v>4</v>
      </c>
      <c r="E18" s="43">
        <v>5</v>
      </c>
      <c r="F18" s="43">
        <v>6</v>
      </c>
      <c r="G18" s="43">
        <v>7</v>
      </c>
      <c r="H18" s="43">
        <v>8</v>
      </c>
    </row>
    <row r="19" spans="1:10" s="47" customFormat="1" ht="18.75" customHeight="1" x14ac:dyDescent="0.2">
      <c r="A19" s="45"/>
      <c r="B19" s="125" t="s">
        <v>75</v>
      </c>
      <c r="C19" s="125"/>
      <c r="D19" s="125"/>
      <c r="E19" s="125"/>
      <c r="F19" s="125"/>
      <c r="G19" s="125"/>
      <c r="H19" s="46"/>
    </row>
    <row r="20" spans="1:10" s="47" customFormat="1" x14ac:dyDescent="0.25">
      <c r="A20" s="48">
        <f>[1]ССРБ!A20</f>
        <v>1</v>
      </c>
      <c r="B20" s="49" t="s">
        <v>1</v>
      </c>
      <c r="C20" s="50" t="s">
        <v>76</v>
      </c>
      <c r="D20" s="51">
        <v>98.467740000000006</v>
      </c>
      <c r="E20" s="51">
        <v>16.79609</v>
      </c>
      <c r="F20" s="51">
        <v>74.26294</v>
      </c>
      <c r="G20" s="52"/>
      <c r="H20" s="112">
        <f>D20+E20+F20</f>
        <v>189.52677</v>
      </c>
    </row>
    <row r="21" spans="1:10" s="47" customFormat="1" x14ac:dyDescent="0.2">
      <c r="A21" s="48">
        <f>[1]ССРБ!A21</f>
        <v>2</v>
      </c>
      <c r="B21" s="49" t="s">
        <v>3</v>
      </c>
      <c r="C21" s="50" t="str">
        <f>[1]ССРБ!C21</f>
        <v>Установка МТП</v>
      </c>
      <c r="D21" s="54"/>
      <c r="E21" s="54"/>
      <c r="F21" s="54"/>
      <c r="G21" s="55"/>
      <c r="H21" s="112">
        <f>D21+E21+F21</f>
        <v>0</v>
      </c>
    </row>
    <row r="22" spans="1:10" s="47" customFormat="1" ht="14.25" customHeight="1" x14ac:dyDescent="0.2">
      <c r="A22" s="48">
        <f>[1]ССРБ!A22</f>
        <v>3</v>
      </c>
      <c r="B22" s="49" t="s">
        <v>4</v>
      </c>
      <c r="C22" s="50" t="str">
        <f>[1]ССРБ!C22</f>
        <v>Строительство ВЛ-0,4кВ</v>
      </c>
      <c r="D22" s="54"/>
      <c r="E22" s="54"/>
      <c r="F22" s="54"/>
      <c r="G22" s="55"/>
      <c r="H22" s="112">
        <f>SUM(D22:G22)</f>
        <v>0</v>
      </c>
    </row>
    <row r="23" spans="1:10" s="58" customFormat="1" x14ac:dyDescent="0.2">
      <c r="A23" s="119" t="s">
        <v>77</v>
      </c>
      <c r="B23" s="120"/>
      <c r="C23" s="121"/>
      <c r="D23" s="56">
        <f>D20+D21+D22</f>
        <v>98.467740000000006</v>
      </c>
      <c r="E23" s="56">
        <f t="shared" ref="E23:F23" si="0">E20+E21+E22</f>
        <v>16.79609</v>
      </c>
      <c r="F23" s="56">
        <f t="shared" si="0"/>
        <v>74.26294</v>
      </c>
      <c r="G23" s="57"/>
      <c r="H23" s="112">
        <f>SUM(D23:G23)</f>
        <v>189.52677</v>
      </c>
    </row>
    <row r="24" spans="1:10" s="58" customFormat="1" ht="19.5" customHeight="1" x14ac:dyDescent="0.2">
      <c r="A24" s="122" t="s">
        <v>78</v>
      </c>
      <c r="B24" s="123"/>
      <c r="C24" s="124"/>
      <c r="D24" s="59">
        <f>D23</f>
        <v>98.467740000000006</v>
      </c>
      <c r="E24" s="59">
        <f t="shared" ref="E24:H24" si="1">E23</f>
        <v>16.79609</v>
      </c>
      <c r="F24" s="111">
        <f t="shared" si="1"/>
        <v>74.26294</v>
      </c>
      <c r="G24" s="59"/>
      <c r="H24" s="111">
        <f t="shared" si="1"/>
        <v>189.52677</v>
      </c>
      <c r="I24" s="60"/>
    </row>
    <row r="25" spans="1:10" s="47" customFormat="1" x14ac:dyDescent="0.2">
      <c r="A25" s="61"/>
      <c r="B25" s="118" t="s">
        <v>79</v>
      </c>
      <c r="C25" s="118"/>
      <c r="D25" s="118"/>
      <c r="E25" s="118"/>
      <c r="F25" s="118"/>
      <c r="G25" s="118"/>
      <c r="H25" s="46"/>
    </row>
    <row r="26" spans="1:10" s="47" customFormat="1" ht="45" x14ac:dyDescent="0.2">
      <c r="A26" s="48">
        <f>[1]ССРБ!A26</f>
        <v>4</v>
      </c>
      <c r="B26" s="62" t="s">
        <v>80</v>
      </c>
      <c r="C26" s="62" t="str">
        <f>[1]ССРБ!C26</f>
        <v xml:space="preserve">Средства на возведение и разборку временных зданий и сооружений 2,5% </v>
      </c>
      <c r="D26" s="63">
        <f>ROUND((D20+D22+D21)*0.025,5)</f>
        <v>2.4616899999999999</v>
      </c>
      <c r="E26" s="63">
        <f>ROUND((E20+E22+E21)*0.025,5)</f>
        <v>0.4199</v>
      </c>
      <c r="F26" s="63"/>
      <c r="G26" s="63"/>
      <c r="H26" s="64">
        <f>SUM(D26:G26)</f>
        <v>2.8815900000000001</v>
      </c>
      <c r="J26" s="65"/>
    </row>
    <row r="27" spans="1:10" s="47" customFormat="1" x14ac:dyDescent="0.2">
      <c r="A27" s="119" t="s">
        <v>81</v>
      </c>
      <c r="B27" s="120"/>
      <c r="C27" s="121"/>
      <c r="D27" s="66">
        <f>SUM(D26:D26)</f>
        <v>2.4616899999999999</v>
      </c>
      <c r="E27" s="66">
        <f>SUM(E26:E26)</f>
        <v>0.4199</v>
      </c>
      <c r="F27" s="66">
        <f>SUM(F26:F26)</f>
        <v>0</v>
      </c>
      <c r="G27" s="66">
        <f>SUM(G26:G26)</f>
        <v>0</v>
      </c>
      <c r="H27" s="67">
        <f>SUM(H26:H26)</f>
        <v>2.8815900000000001</v>
      </c>
    </row>
    <row r="28" spans="1:10" s="47" customFormat="1" x14ac:dyDescent="0.2">
      <c r="A28" s="122" t="s">
        <v>82</v>
      </c>
      <c r="B28" s="123"/>
      <c r="C28" s="124"/>
      <c r="D28" s="68">
        <f>D24+D27</f>
        <v>100.92943000000001</v>
      </c>
      <c r="E28" s="68">
        <f>E24+E27</f>
        <v>17.215989999999998</v>
      </c>
      <c r="F28" s="68">
        <f>F24+F27</f>
        <v>74.26294</v>
      </c>
      <c r="G28" s="68">
        <f t="shared" ref="G28" si="2">G24+G27</f>
        <v>0</v>
      </c>
      <c r="H28" s="69">
        <f>H24+H27</f>
        <v>192.40835999999999</v>
      </c>
    </row>
    <row r="29" spans="1:10" s="47" customFormat="1" x14ac:dyDescent="0.2">
      <c r="A29" s="61"/>
      <c r="B29" s="118" t="s">
        <v>83</v>
      </c>
      <c r="C29" s="118"/>
      <c r="D29" s="118"/>
      <c r="E29" s="118"/>
      <c r="F29" s="118"/>
      <c r="G29" s="118"/>
      <c r="H29" s="46"/>
    </row>
    <row r="30" spans="1:10" s="47" customFormat="1" ht="67.5" customHeight="1" x14ac:dyDescent="0.2">
      <c r="A30" s="48">
        <f>[1]ССРБ!A30</f>
        <v>5</v>
      </c>
      <c r="B30" s="62" t="s">
        <v>84</v>
      </c>
      <c r="C30" s="62" t="str">
        <f>[1]ССРБ!C30</f>
        <v>Возмещение дополнительных затрат при производстве строительно-монтажных работ в зимнее время - 1,9%</v>
      </c>
      <c r="D30" s="63">
        <f>ROUND((0)*1.025*0.019,5)</f>
        <v>0</v>
      </c>
      <c r="E30" s="63">
        <f>ROUND((0)*1.025*0.019,5)</f>
        <v>0</v>
      </c>
      <c r="F30" s="63"/>
      <c r="G30" s="63"/>
      <c r="H30" s="64">
        <f t="shared" ref="H30:H34" si="3">SUM(D30:G30)</f>
        <v>0</v>
      </c>
    </row>
    <row r="31" spans="1:10" s="47" customFormat="1" ht="60" x14ac:dyDescent="0.2">
      <c r="A31" s="48">
        <f>[1]ССРБ!A31</f>
        <v>6</v>
      </c>
      <c r="B31" s="62" t="s">
        <v>85</v>
      </c>
      <c r="C31" s="62" t="str">
        <f>[1]ССРБ!C31</f>
        <v>Возмещение дополнительных затрат при производстве строительно-монтажных работ в зимнее время - 2,1%</v>
      </c>
      <c r="D31" s="63">
        <f>ROUND((0)*1.025*0.021,5)</f>
        <v>0</v>
      </c>
      <c r="E31" s="63">
        <f>ROUND((0)*1.025*0.021,5)</f>
        <v>0</v>
      </c>
      <c r="F31" s="63"/>
      <c r="G31" s="63"/>
      <c r="H31" s="64">
        <f t="shared" si="3"/>
        <v>0</v>
      </c>
    </row>
    <row r="32" spans="1:10" s="47" customFormat="1" x14ac:dyDescent="0.2">
      <c r="A32" s="48">
        <f>[1]ССРБ!A32</f>
        <v>7</v>
      </c>
      <c r="B32" s="70" t="str">
        <f>[1]ССРБ!B32</f>
        <v>09-01-01</v>
      </c>
      <c r="C32" s="71" t="s">
        <v>86</v>
      </c>
      <c r="D32" s="72"/>
      <c r="E32" s="72"/>
      <c r="F32" s="72"/>
      <c r="G32" s="73">
        <v>11.99647</v>
      </c>
      <c r="H32" s="74">
        <f>G32</f>
        <v>11.99647</v>
      </c>
      <c r="J32" s="75"/>
    </row>
    <row r="33" spans="1:8" s="47" customFormat="1" ht="14.25" customHeight="1" x14ac:dyDescent="0.2">
      <c r="A33" s="76">
        <f>[1]ССРБ!A33</f>
        <v>8</v>
      </c>
      <c r="B33" s="77" t="s">
        <v>5</v>
      </c>
      <c r="C33" s="78" t="s">
        <v>6</v>
      </c>
      <c r="D33" s="79"/>
      <c r="E33" s="79"/>
      <c r="F33" s="79"/>
      <c r="G33" s="54">
        <v>120.16293</v>
      </c>
      <c r="H33" s="80">
        <f t="shared" si="3"/>
        <v>120.16293</v>
      </c>
    </row>
    <row r="34" spans="1:8" s="47" customFormat="1" ht="14.25" customHeight="1" x14ac:dyDescent="0.2">
      <c r="A34" s="76">
        <f>[1]ССРБ!A34</f>
        <v>9</v>
      </c>
      <c r="B34" s="77" t="s">
        <v>7</v>
      </c>
      <c r="C34" s="81" t="str">
        <f>[1]ССРБ!C34</f>
        <v>ПНР ВЛ-0,4кВ</v>
      </c>
      <c r="D34" s="79"/>
      <c r="E34" s="79"/>
      <c r="F34" s="79"/>
      <c r="G34" s="54">
        <v>3.30952</v>
      </c>
      <c r="H34" s="80">
        <f t="shared" si="3"/>
        <v>3.30952</v>
      </c>
    </row>
    <row r="35" spans="1:8" s="47" customFormat="1" x14ac:dyDescent="0.2">
      <c r="A35" s="119" t="s">
        <v>87</v>
      </c>
      <c r="B35" s="120"/>
      <c r="C35" s="121"/>
      <c r="D35" s="66">
        <f>SUM(D30:D34)</f>
        <v>0</v>
      </c>
      <c r="E35" s="66">
        <f>SUM(E30:E34)</f>
        <v>0</v>
      </c>
      <c r="F35" s="66">
        <f>SUM(F30:F34)</f>
        <v>0</v>
      </c>
      <c r="G35" s="54">
        <f>SUM(G30:G34)</f>
        <v>135.46892</v>
      </c>
      <c r="H35" s="67">
        <f>SUM(H30:H34)</f>
        <v>135.46892</v>
      </c>
    </row>
    <row r="36" spans="1:8" s="47" customFormat="1" x14ac:dyDescent="0.2">
      <c r="A36" s="122" t="s">
        <v>88</v>
      </c>
      <c r="B36" s="123"/>
      <c r="C36" s="124"/>
      <c r="D36" s="68">
        <f>D28+D35</f>
        <v>100.92943000000001</v>
      </c>
      <c r="E36" s="68">
        <f>E28+E35</f>
        <v>17.215989999999998</v>
      </c>
      <c r="F36" s="68">
        <f>F28+F35</f>
        <v>74.26294</v>
      </c>
      <c r="G36" s="68">
        <f>G28+G35</f>
        <v>135.46892</v>
      </c>
      <c r="H36" s="69">
        <f>H28+H35</f>
        <v>327.87727999999998</v>
      </c>
    </row>
    <row r="37" spans="1:8" s="47" customFormat="1" x14ac:dyDescent="0.2">
      <c r="A37" s="61"/>
      <c r="B37" s="118" t="s">
        <v>89</v>
      </c>
      <c r="C37" s="118"/>
      <c r="D37" s="118"/>
      <c r="E37" s="118"/>
      <c r="F37" s="118"/>
      <c r="G37" s="118"/>
      <c r="H37" s="83"/>
    </row>
    <row r="38" spans="1:8" s="47" customFormat="1" ht="60" x14ac:dyDescent="0.2">
      <c r="A38" s="48">
        <f>[1]ССРБ!A38</f>
        <v>10</v>
      </c>
      <c r="B38" s="84" t="s">
        <v>90</v>
      </c>
      <c r="C38" s="71" t="s">
        <v>91</v>
      </c>
      <c r="D38" s="63"/>
      <c r="E38" s="63"/>
      <c r="F38" s="63"/>
      <c r="G38" s="85">
        <f>ROUND(H36*0.0214,5)</f>
        <v>7.0165699999999998</v>
      </c>
      <c r="H38" s="64">
        <f t="shared" ref="H38:H40" si="4">SUM(D38:G38)</f>
        <v>7.0165699999999998</v>
      </c>
    </row>
    <row r="39" spans="1:8" s="47" customFormat="1" ht="45" x14ac:dyDescent="0.2">
      <c r="A39" s="76">
        <f>[1]ССРБ!A39</f>
        <v>11</v>
      </c>
      <c r="B39" s="84" t="s">
        <v>92</v>
      </c>
      <c r="C39" s="86" t="s">
        <v>93</v>
      </c>
      <c r="D39" s="87"/>
      <c r="E39" s="79"/>
      <c r="F39" s="79"/>
      <c r="G39" s="88">
        <f>ROUND((H36+H44)*0.0393,5)</f>
        <v>12.885579999999999</v>
      </c>
      <c r="H39" s="80">
        <f t="shared" si="4"/>
        <v>12.885579999999999</v>
      </c>
    </row>
    <row r="40" spans="1:8" s="47" customFormat="1" x14ac:dyDescent="0.2">
      <c r="A40" s="119" t="s">
        <v>94</v>
      </c>
      <c r="B40" s="120"/>
      <c r="C40" s="121"/>
      <c r="D40" s="66">
        <f>SUM(D38:D39)</f>
        <v>0</v>
      </c>
      <c r="E40" s="66">
        <f>SUM(E38:E39)</f>
        <v>0</v>
      </c>
      <c r="F40" s="66">
        <f>SUM(F38:F39)</f>
        <v>0</v>
      </c>
      <c r="G40" s="66">
        <f>SUM(G38:G39)</f>
        <v>19.902149999999999</v>
      </c>
      <c r="H40" s="67">
        <f t="shared" si="4"/>
        <v>19.902149999999999</v>
      </c>
    </row>
    <row r="41" spans="1:8" s="47" customFormat="1" ht="18.399999999999999" customHeight="1" x14ac:dyDescent="0.2">
      <c r="A41" s="122" t="s">
        <v>95</v>
      </c>
      <c r="B41" s="123"/>
      <c r="C41" s="124"/>
      <c r="D41" s="68">
        <f>D36+D40</f>
        <v>100.92943000000001</v>
      </c>
      <c r="E41" s="68">
        <f>E36+E40</f>
        <v>17.215989999999998</v>
      </c>
      <c r="F41" s="68">
        <f>F36+F40</f>
        <v>74.26294</v>
      </c>
      <c r="G41" s="68">
        <f>G36+G40</f>
        <v>155.37107</v>
      </c>
      <c r="H41" s="69">
        <f>H36+H40</f>
        <v>347.77942999999999</v>
      </c>
    </row>
    <row r="42" spans="1:8" s="47" customFormat="1" ht="18.399999999999999" customHeight="1" x14ac:dyDescent="0.2">
      <c r="A42" s="61"/>
      <c r="B42" s="118" t="s">
        <v>96</v>
      </c>
      <c r="C42" s="118"/>
      <c r="D42" s="118"/>
      <c r="E42" s="118"/>
      <c r="F42" s="118"/>
      <c r="G42" s="118"/>
      <c r="H42" s="83"/>
    </row>
    <row r="43" spans="1:8" s="47" customFormat="1" ht="30" x14ac:dyDescent="0.2">
      <c r="A43" s="48">
        <f>[1]ССРБ!A43</f>
        <v>12</v>
      </c>
      <c r="B43" s="89" t="str">
        <f>D14</f>
        <v>Договор № 346326 от 15.08.2025г.</v>
      </c>
      <c r="C43" s="90" t="s">
        <v>97</v>
      </c>
      <c r="D43" s="91"/>
      <c r="E43" s="63"/>
      <c r="F43" s="63"/>
      <c r="G43" s="82">
        <v>0</v>
      </c>
      <c r="H43" s="64">
        <f>SUM(D43:G43)</f>
        <v>0</v>
      </c>
    </row>
    <row r="44" spans="1:8" s="47" customFormat="1" x14ac:dyDescent="0.2">
      <c r="A44" s="119" t="s">
        <v>98</v>
      </c>
      <c r="B44" s="120"/>
      <c r="C44" s="121"/>
      <c r="D44" s="66">
        <f>SUM(D43:D43)</f>
        <v>0</v>
      </c>
      <c r="E44" s="66">
        <f>SUM(E43:E43)</f>
        <v>0</v>
      </c>
      <c r="F44" s="66">
        <f>SUM(F43:F43)</f>
        <v>0</v>
      </c>
      <c r="G44" s="66">
        <f>SUM(G43:G43)</f>
        <v>0</v>
      </c>
      <c r="H44" s="67">
        <f>SUM(H43:H43)</f>
        <v>0</v>
      </c>
    </row>
    <row r="45" spans="1:8" s="47" customFormat="1" x14ac:dyDescent="0.2">
      <c r="A45" s="122" t="s">
        <v>99</v>
      </c>
      <c r="B45" s="123"/>
      <c r="C45" s="124"/>
      <c r="D45" s="68">
        <f>D41+D44</f>
        <v>100.92943000000001</v>
      </c>
      <c r="E45" s="68">
        <f t="shared" ref="E45:F45" si="5">E41+E44</f>
        <v>17.215989999999998</v>
      </c>
      <c r="F45" s="68">
        <f t="shared" si="5"/>
        <v>74.26294</v>
      </c>
      <c r="G45" s="68">
        <f>G41+G44</f>
        <v>155.37107</v>
      </c>
      <c r="H45" s="69">
        <f>H41+H44</f>
        <v>347.77942999999999</v>
      </c>
    </row>
    <row r="46" spans="1:8" s="47" customFormat="1" x14ac:dyDescent="0.2">
      <c r="A46" s="61"/>
      <c r="B46" s="118" t="s">
        <v>100</v>
      </c>
      <c r="C46" s="118"/>
      <c r="D46" s="118"/>
      <c r="E46" s="118"/>
      <c r="F46" s="118"/>
      <c r="G46" s="118"/>
      <c r="H46" s="83"/>
    </row>
    <row r="47" spans="1:8" s="47" customFormat="1" ht="30" x14ac:dyDescent="0.2">
      <c r="A47" s="48">
        <f>[1]ССРБ!A47</f>
        <v>13</v>
      </c>
      <c r="B47" s="84" t="s">
        <v>101</v>
      </c>
      <c r="C47" s="71" t="s">
        <v>102</v>
      </c>
      <c r="D47" s="63">
        <f>ROUND(D45*0.03,5)</f>
        <v>3.0278800000000001</v>
      </c>
      <c r="E47" s="63">
        <f>ROUND(E45*0.03,5)</f>
        <v>0.51648000000000005</v>
      </c>
      <c r="F47" s="63">
        <f>ROUND(F45*0.03,5)</f>
        <v>2.2278899999999999</v>
      </c>
      <c r="G47" s="63">
        <f>ROUND(G45*0.03,5)</f>
        <v>4.66113</v>
      </c>
      <c r="H47" s="92">
        <f>SUM(D47:G47)</f>
        <v>10.43338</v>
      </c>
    </row>
    <row r="48" spans="1:8" s="47" customFormat="1" ht="20.25" customHeight="1" x14ac:dyDescent="0.2">
      <c r="A48" s="93"/>
      <c r="B48" s="93"/>
      <c r="C48" s="94" t="s">
        <v>103</v>
      </c>
      <c r="D48" s="95">
        <f>SUM(D47:D47)</f>
        <v>3.0278800000000001</v>
      </c>
      <c r="E48" s="95">
        <f>SUM(E47:E47)</f>
        <v>0.51648000000000005</v>
      </c>
      <c r="F48" s="95">
        <f>SUM(F47:F47)</f>
        <v>2.2278899999999999</v>
      </c>
      <c r="G48" s="95">
        <f>SUM(G47:G47)</f>
        <v>4.66113</v>
      </c>
      <c r="H48" s="96">
        <f>SUM(H47:H47)</f>
        <v>10.43338</v>
      </c>
    </row>
    <row r="49" spans="1:8" s="47" customFormat="1" x14ac:dyDescent="0.2">
      <c r="A49" s="93"/>
      <c r="B49" s="93"/>
      <c r="C49" s="93" t="s">
        <v>104</v>
      </c>
      <c r="D49" s="68">
        <f>D45+D48</f>
        <v>103.95731000000001</v>
      </c>
      <c r="E49" s="68">
        <f>E45+E48</f>
        <v>17.732469999999999</v>
      </c>
      <c r="F49" s="68">
        <f>F45+F48</f>
        <v>76.490830000000003</v>
      </c>
      <c r="G49" s="68">
        <f>G45+G48</f>
        <v>160.03219999999999</v>
      </c>
      <c r="H49" s="69">
        <f>H45+H48</f>
        <v>358.21280999999999</v>
      </c>
    </row>
    <row r="50" spans="1:8" s="47" customFormat="1" x14ac:dyDescent="0.2">
      <c r="A50" s="93"/>
      <c r="B50" s="118" t="s">
        <v>105</v>
      </c>
      <c r="C50" s="118"/>
      <c r="D50" s="118"/>
      <c r="E50" s="118"/>
      <c r="F50" s="118"/>
      <c r="G50" s="118"/>
      <c r="H50" s="97"/>
    </row>
    <row r="51" spans="1:8" s="47" customFormat="1" x14ac:dyDescent="0.2">
      <c r="A51" s="48">
        <f>[1]ССРБ!A51</f>
        <v>14</v>
      </c>
      <c r="B51" s="93"/>
      <c r="C51" s="98" t="s">
        <v>106</v>
      </c>
      <c r="D51" s="63">
        <f>ROUND(D49*0.22,5)</f>
        <v>22.870609999999999</v>
      </c>
      <c r="E51" s="63">
        <f>ROUND(E49*0.22,5)+0.00001</f>
        <v>3.9011499999999999</v>
      </c>
      <c r="F51" s="63">
        <f>ROUND(F49*0.22,5)</f>
        <v>16.82798</v>
      </c>
      <c r="G51" s="63">
        <f>ROUND(G49*0.22,5)</f>
        <v>35.207079999999998</v>
      </c>
      <c r="H51" s="69">
        <f>SUM(D51:G51)</f>
        <v>78.806819999999988</v>
      </c>
    </row>
    <row r="52" spans="1:8" s="47" customFormat="1" x14ac:dyDescent="0.2">
      <c r="A52" s="93"/>
      <c r="B52" s="93"/>
      <c r="C52" s="99" t="s">
        <v>107</v>
      </c>
      <c r="D52" s="68">
        <f>SUM(D51:D51)</f>
        <v>22.870609999999999</v>
      </c>
      <c r="E52" s="68">
        <f>SUM(E51:E51)</f>
        <v>3.9011499999999999</v>
      </c>
      <c r="F52" s="68">
        <f>SUM(F51:F51)</f>
        <v>16.82798</v>
      </c>
      <c r="G52" s="68">
        <f>SUM(G51:G51)</f>
        <v>35.207079999999998</v>
      </c>
      <c r="H52" s="69">
        <f>SUM(H51:H51)</f>
        <v>78.806819999999988</v>
      </c>
    </row>
    <row r="53" spans="1:8" s="47" customFormat="1" ht="30" x14ac:dyDescent="0.2">
      <c r="A53" s="93"/>
      <c r="B53" s="93"/>
      <c r="C53" s="99" t="s">
        <v>108</v>
      </c>
      <c r="D53" s="68">
        <f>D49+D52</f>
        <v>126.82792000000001</v>
      </c>
      <c r="E53" s="68">
        <f>E49+E52</f>
        <v>21.633620000000001</v>
      </c>
      <c r="F53" s="68">
        <f>F49+F52</f>
        <v>93.318809999999999</v>
      </c>
      <c r="G53" s="68">
        <f>G49+G52</f>
        <v>195.23927999999998</v>
      </c>
      <c r="H53" s="100">
        <f>H49+H52</f>
        <v>437.01963000000001</v>
      </c>
    </row>
    <row r="54" spans="1:8" s="47" customFormat="1" x14ac:dyDescent="0.2">
      <c r="E54" s="53">
        <f>H49+ССР1!H49</f>
        <v>1980.8727800000001</v>
      </c>
      <c r="F54" s="53">
        <v>1575.9416699999999</v>
      </c>
      <c r="G54" s="53">
        <f>ССР1!D45+ССР1!E45+ССР1!F45+ССР1!G43</f>
        <v>1486.7186799999999</v>
      </c>
      <c r="H54" s="53"/>
    </row>
    <row r="55" spans="1:8" s="102" customFormat="1" ht="15.75" x14ac:dyDescent="0.25">
      <c r="B55" s="117" t="str">
        <f>[1]ССРБ!B55</f>
        <v xml:space="preserve">Генеральный директор ООО "Высоковольтные Системы и Сети"                                                                                    </v>
      </c>
      <c r="D55" s="47"/>
      <c r="E55" s="53">
        <v>1980872.78</v>
      </c>
      <c r="F55" s="53"/>
      <c r="G55" s="53">
        <f>G54*1.22</f>
        <v>1813.7967896</v>
      </c>
      <c r="H55" s="53"/>
    </row>
    <row r="56" spans="1:8" s="47" customFormat="1" x14ac:dyDescent="0.25">
      <c r="B56" s="103"/>
      <c r="E56" s="53">
        <f>E55*1.22</f>
        <v>2416664.7916000001</v>
      </c>
      <c r="F56" s="53">
        <f>G55+H53</f>
        <v>2250.8164195999998</v>
      </c>
      <c r="G56" s="53" t="s">
        <v>109</v>
      </c>
      <c r="H56" s="53"/>
    </row>
    <row r="57" spans="1:8" s="47" customFormat="1" x14ac:dyDescent="0.2"/>
    <row r="58" spans="1:8" s="47" customFormat="1" x14ac:dyDescent="0.2">
      <c r="B58" s="47" t="s">
        <v>60</v>
      </c>
    </row>
    <row r="59" spans="1:8" s="47" customFormat="1" x14ac:dyDescent="0.2">
      <c r="F59" s="53"/>
      <c r="G59" s="53"/>
      <c r="H59" s="101"/>
    </row>
    <row r="60" spans="1:8" s="47" customFormat="1" x14ac:dyDescent="0.2">
      <c r="F60" s="107"/>
      <c r="G60" s="53"/>
      <c r="H60" s="101"/>
    </row>
    <row r="61" spans="1:8" x14ac:dyDescent="0.25">
      <c r="F61" s="109"/>
      <c r="G61" s="53"/>
    </row>
    <row r="62" spans="1:8" x14ac:dyDescent="0.25">
      <c r="G62" s="53"/>
    </row>
    <row r="63" spans="1:8" x14ac:dyDescent="0.25">
      <c r="F63" s="109"/>
      <c r="G63" s="109"/>
      <c r="H63" s="110"/>
    </row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25" customHeight="1" x14ac:dyDescent="0.2">
      <c r="A2" s="139" t="s">
        <v>23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</row>
    <row r="3" spans="1:27" ht="15.7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5" customHeight="1" x14ac:dyDescent="0.2">
      <c r="A4" s="140" t="s">
        <v>53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</row>
    <row r="5" spans="1:27" ht="12.75" customHeight="1" x14ac:dyDescent="0.2">
      <c r="A5" s="141" t="s">
        <v>18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" t="s">
        <v>24</v>
      </c>
      <c r="V7" s="138"/>
      <c r="W7" s="138"/>
      <c r="X7" s="138"/>
      <c r="Y7" s="138"/>
      <c r="Z7" s="138"/>
      <c r="AA7" s="138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8" t="s">
        <v>17</v>
      </c>
      <c r="V8" s="138"/>
      <c r="W8" s="138"/>
      <c r="X8" s="138"/>
      <c r="Y8" s="138"/>
      <c r="Z8" s="138"/>
      <c r="AA8" s="138"/>
    </row>
    <row r="9" spans="1:2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8" t="s">
        <v>25</v>
      </c>
      <c r="V9" s="138"/>
      <c r="W9" s="138"/>
      <c r="X9" s="138"/>
      <c r="Y9" s="138"/>
      <c r="Z9" s="138"/>
      <c r="AA9" s="138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8" t="s">
        <v>26</v>
      </c>
      <c r="V10" s="138"/>
      <c r="W10" s="138"/>
      <c r="X10" s="138"/>
      <c r="Y10" s="138"/>
      <c r="Z10" s="138"/>
      <c r="AA10" s="138"/>
    </row>
    <row r="11" spans="1:27" ht="12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12.75" customHeight="1" x14ac:dyDescent="0.2">
      <c r="A12" s="135" t="s">
        <v>27</v>
      </c>
      <c r="B12" s="135" t="s">
        <v>28</v>
      </c>
      <c r="C12" s="135" t="s">
        <v>29</v>
      </c>
      <c r="D12" s="135" t="s">
        <v>30</v>
      </c>
      <c r="E12" s="135" t="s">
        <v>31</v>
      </c>
      <c r="F12" s="135" t="s">
        <v>32</v>
      </c>
      <c r="G12" s="135" t="s">
        <v>33</v>
      </c>
      <c r="H12" s="152" t="s">
        <v>34</v>
      </c>
      <c r="I12" s="135" t="s">
        <v>35</v>
      </c>
      <c r="J12" s="135" t="s">
        <v>36</v>
      </c>
      <c r="K12" s="135" t="s">
        <v>37</v>
      </c>
      <c r="L12" s="135" t="s">
        <v>38</v>
      </c>
      <c r="M12" s="142" t="s">
        <v>39</v>
      </c>
      <c r="N12" s="162"/>
      <c r="O12" s="142" t="s">
        <v>40</v>
      </c>
      <c r="P12" s="162"/>
      <c r="Q12" s="142" t="s">
        <v>41</v>
      </c>
      <c r="R12" s="143"/>
      <c r="S12" s="144"/>
      <c r="T12" s="159" t="s">
        <v>42</v>
      </c>
      <c r="U12" s="135" t="s">
        <v>43</v>
      </c>
      <c r="V12" s="135" t="s">
        <v>44</v>
      </c>
      <c r="W12" s="135" t="s">
        <v>45</v>
      </c>
      <c r="X12" s="135" t="s">
        <v>46</v>
      </c>
      <c r="Y12" s="135" t="s">
        <v>47</v>
      </c>
      <c r="Z12" s="135" t="s">
        <v>48</v>
      </c>
      <c r="AA12" s="135" t="s">
        <v>49</v>
      </c>
    </row>
    <row r="13" spans="1:27" ht="12.75" customHeight="1" x14ac:dyDescent="0.2">
      <c r="A13" s="136"/>
      <c r="B13" s="136"/>
      <c r="C13" s="136"/>
      <c r="D13" s="136"/>
      <c r="E13" s="136"/>
      <c r="F13" s="136"/>
      <c r="G13" s="136"/>
      <c r="H13" s="153"/>
      <c r="I13" s="136"/>
      <c r="J13" s="136"/>
      <c r="K13" s="136"/>
      <c r="L13" s="136"/>
      <c r="M13" s="145"/>
      <c r="N13" s="163"/>
      <c r="O13" s="145"/>
      <c r="P13" s="163"/>
      <c r="Q13" s="145"/>
      <c r="R13" s="146"/>
      <c r="S13" s="147"/>
      <c r="T13" s="160"/>
      <c r="U13" s="136"/>
      <c r="V13" s="136"/>
      <c r="W13" s="136"/>
      <c r="X13" s="136"/>
      <c r="Y13" s="136"/>
      <c r="Z13" s="136"/>
      <c r="AA13" s="136"/>
    </row>
    <row r="14" spans="1:27" ht="12.75" customHeight="1" x14ac:dyDescent="0.2">
      <c r="A14" s="136"/>
      <c r="B14" s="136"/>
      <c r="C14" s="136"/>
      <c r="D14" s="136"/>
      <c r="E14" s="136"/>
      <c r="F14" s="136"/>
      <c r="G14" s="136"/>
      <c r="H14" s="153"/>
      <c r="I14" s="136"/>
      <c r="J14" s="136"/>
      <c r="K14" s="136"/>
      <c r="L14" s="136"/>
      <c r="M14" s="145"/>
      <c r="N14" s="163"/>
      <c r="O14" s="145"/>
      <c r="P14" s="163"/>
      <c r="Q14" s="145"/>
      <c r="R14" s="146"/>
      <c r="S14" s="147"/>
      <c r="T14" s="160"/>
      <c r="U14" s="136"/>
      <c r="V14" s="136"/>
      <c r="W14" s="136"/>
      <c r="X14" s="136"/>
      <c r="Y14" s="136"/>
      <c r="Z14" s="136"/>
      <c r="AA14" s="136"/>
    </row>
    <row r="15" spans="1:27" ht="12.75" customHeight="1" x14ac:dyDescent="0.2">
      <c r="A15" s="136"/>
      <c r="B15" s="136"/>
      <c r="C15" s="136"/>
      <c r="D15" s="136"/>
      <c r="E15" s="136"/>
      <c r="F15" s="136"/>
      <c r="G15" s="136"/>
      <c r="H15" s="153"/>
      <c r="I15" s="136"/>
      <c r="J15" s="136"/>
      <c r="K15" s="136"/>
      <c r="L15" s="136"/>
      <c r="M15" s="137"/>
      <c r="N15" s="164"/>
      <c r="O15" s="137"/>
      <c r="P15" s="164"/>
      <c r="Q15" s="137"/>
      <c r="R15" s="148"/>
      <c r="S15" s="149"/>
      <c r="T15" s="160"/>
      <c r="U15" s="136"/>
      <c r="V15" s="136"/>
      <c r="W15" s="136"/>
      <c r="X15" s="136"/>
      <c r="Y15" s="136"/>
      <c r="Z15" s="136"/>
      <c r="AA15" s="136"/>
    </row>
    <row r="16" spans="1:27" ht="12.75" customHeight="1" x14ac:dyDescent="0.2">
      <c r="A16" s="136"/>
      <c r="B16" s="136"/>
      <c r="C16" s="136"/>
      <c r="D16" s="136"/>
      <c r="E16" s="136"/>
      <c r="F16" s="136"/>
      <c r="G16" s="136"/>
      <c r="H16" s="153"/>
      <c r="I16" s="136"/>
      <c r="J16" s="136"/>
      <c r="K16" s="136"/>
      <c r="L16" s="136"/>
      <c r="M16" s="135" t="s">
        <v>2</v>
      </c>
      <c r="N16" s="135" t="s">
        <v>50</v>
      </c>
      <c r="O16" s="135" t="s">
        <v>2</v>
      </c>
      <c r="P16" s="135" t="s">
        <v>51</v>
      </c>
      <c r="Q16" s="135" t="s">
        <v>52</v>
      </c>
      <c r="R16" s="135" t="s">
        <v>2</v>
      </c>
      <c r="S16" s="156" t="s">
        <v>51</v>
      </c>
      <c r="T16" s="160"/>
      <c r="U16" s="136"/>
      <c r="V16" s="136"/>
      <c r="W16" s="136"/>
      <c r="X16" s="136"/>
      <c r="Y16" s="136"/>
      <c r="Z16" s="136"/>
      <c r="AA16" s="136"/>
    </row>
    <row r="17" spans="1:27" ht="12.75" customHeight="1" x14ac:dyDescent="0.2">
      <c r="A17" s="136"/>
      <c r="B17" s="136"/>
      <c r="C17" s="136"/>
      <c r="D17" s="136"/>
      <c r="E17" s="136"/>
      <c r="F17" s="136"/>
      <c r="G17" s="136"/>
      <c r="H17" s="153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57"/>
      <c r="T17" s="160"/>
      <c r="U17" s="136"/>
      <c r="V17" s="136"/>
      <c r="W17" s="136"/>
      <c r="X17" s="136"/>
      <c r="Y17" s="136"/>
      <c r="Z17" s="136"/>
      <c r="AA17" s="136"/>
    </row>
    <row r="18" spans="1:27" ht="226.5" customHeight="1" x14ac:dyDescent="0.2">
      <c r="A18" s="137"/>
      <c r="B18" s="137"/>
      <c r="C18" s="137"/>
      <c r="D18" s="137"/>
      <c r="E18" s="137"/>
      <c r="F18" s="137"/>
      <c r="G18" s="137"/>
      <c r="H18" s="154"/>
      <c r="I18" s="137"/>
      <c r="J18" s="137"/>
      <c r="K18" s="137"/>
      <c r="L18" s="137"/>
      <c r="M18" s="155"/>
      <c r="N18" s="155"/>
      <c r="O18" s="155"/>
      <c r="P18" s="155"/>
      <c r="Q18" s="155"/>
      <c r="R18" s="155"/>
      <c r="S18" s="158"/>
      <c r="T18" s="161"/>
      <c r="U18" s="137"/>
      <c r="V18" s="137"/>
      <c r="W18" s="137"/>
      <c r="X18" s="137"/>
      <c r="Y18" s="137"/>
      <c r="Z18" s="137"/>
      <c r="AA18" s="137"/>
    </row>
    <row r="19" spans="1:27" ht="14.25" customHeight="1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</row>
    <row r="20" spans="1:27" ht="16.5" x14ac:dyDescent="0.2">
      <c r="A20" s="150" t="e">
        <f>#REF!</f>
        <v>#REF!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</row>
    <row r="21" spans="1:27" ht="14.25" x14ac:dyDescent="0.2">
      <c r="A21" s="11" t="s">
        <v>8</v>
      </c>
      <c r="B21" s="12" t="e">
        <f>#REF!</f>
        <v>#REF!</v>
      </c>
      <c r="C21" s="12" t="e">
        <f>IF((#REF!&lt;&gt;""),#REF!, "")</f>
        <v>#REF!</v>
      </c>
      <c r="D21" s="12" t="e">
        <f>IF((#REF!&lt;&gt;""),#REF!, "")</f>
        <v>#REF!</v>
      </c>
      <c r="E21" s="13" t="e">
        <f>IF((#REF!&lt;&gt;""),#REF!, "")</f>
        <v>#REF!</v>
      </c>
      <c r="F21" s="13" t="e">
        <f>IF((#REF!&lt;&gt;""),#REF!, "")</f>
        <v>#REF!</v>
      </c>
      <c r="G21" s="14" t="e">
        <f>IF((#REF!&lt;&gt;""),#REF!, "")</f>
        <v>#REF!</v>
      </c>
      <c r="H21" s="14" t="e">
        <f>IF((#REF!&lt;&gt;""),#REF!, "")</f>
        <v>#REF!</v>
      </c>
      <c r="I21" s="13" t="s">
        <v>54</v>
      </c>
      <c r="J21" s="15"/>
      <c r="K21" s="15" t="e">
        <f>IF((#REF!&lt;&gt;""),#REF!, "")</f>
        <v>#REF!</v>
      </c>
      <c r="L21" s="14" t="e">
        <f>IF((#REF!&lt;&gt;""),#REF!, "")</f>
        <v>#REF!</v>
      </c>
      <c r="M21" s="14" t="e">
        <f>IF((#REF!&lt;&gt;""),#REF!, "")</f>
        <v>#REF!</v>
      </c>
      <c r="N21" s="14" t="e">
        <f>IF((#REF!&lt;&gt;""),#REF!, "")</f>
        <v>#REF!</v>
      </c>
      <c r="O21" s="14" t="e">
        <f>IF((#REF!&lt;&gt;""),#REF!, "")</f>
        <v>#REF!</v>
      </c>
      <c r="P21" s="14" t="e">
        <f>IF((#REF!&lt;&gt;""),#REF!, "")</f>
        <v>#REF!</v>
      </c>
      <c r="Q21" s="12"/>
      <c r="R21" s="14"/>
      <c r="S21" s="14" t="e">
        <f>IF((#REF!&lt;&gt;""),#REF!, "")</f>
        <v>#REF!</v>
      </c>
      <c r="T21" s="14" t="e">
        <f>IF((#REF!&lt;&gt;""),#REF!, "")</f>
        <v>#REF!</v>
      </c>
      <c r="U21" s="12" t="e">
        <f>IF((#REF!&lt;&gt;""),#REF!, "")</f>
        <v>#REF!</v>
      </c>
      <c r="V21" s="12" t="e">
        <f>IF((#REF!&lt;&gt;""),#REF!, "")</f>
        <v>#REF!</v>
      </c>
      <c r="W21" s="12" t="e">
        <f>IF((#REF!&lt;&gt;""),#REF!, "")</f>
        <v>#REF!</v>
      </c>
      <c r="X21" s="12" t="e">
        <f>IF((#REF!&lt;&gt;""),#REF!, "")</f>
        <v>#REF!</v>
      </c>
      <c r="Y21" s="12" t="e">
        <f>IF((#REF!&lt;&gt;""),#REF!, "")</f>
        <v>#REF!</v>
      </c>
      <c r="Z21" s="12" t="e">
        <f>IF((#REF!&lt;&gt;""),#REF!, "")</f>
        <v>#REF!</v>
      </c>
      <c r="AA21" s="13" t="e">
        <f>IF((#REF!&lt;&gt;""),#REF!, "")</f>
        <v>#REF!</v>
      </c>
    </row>
    <row r="22" spans="1:27" ht="15" x14ac:dyDescent="0.2">
      <c r="A22" s="16" t="s">
        <v>9</v>
      </c>
      <c r="B22" s="17" t="e">
        <f>#REF!</f>
        <v>#REF!</v>
      </c>
      <c r="C22" s="17" t="e">
        <f>IF((#REF!&lt;&gt;""),#REF!, "")</f>
        <v>#REF!</v>
      </c>
      <c r="D22" s="17" t="e">
        <f>IF((#REF!&lt;&gt;""),#REF!, "")</f>
        <v>#REF!</v>
      </c>
      <c r="E22" s="18" t="e">
        <f>IF((#REF!&lt;&gt;""),#REF!, "")</f>
        <v>#REF!</v>
      </c>
      <c r="F22" s="18" t="e">
        <f>IF((#REF!&lt;&gt;""),#REF!, "")</f>
        <v>#REF!</v>
      </c>
      <c r="G22" s="19" t="e">
        <f>IF((#REF!&lt;&gt;""),#REF!, "")</f>
        <v>#REF!</v>
      </c>
      <c r="H22" s="19" t="e">
        <f>IF((#REF!&lt;&gt;""),#REF!, "")</f>
        <v>#REF!</v>
      </c>
      <c r="I22" s="18" t="s">
        <v>54</v>
      </c>
      <c r="J22" s="20"/>
      <c r="K22" s="20" t="e">
        <f>IF((#REF!&lt;&gt;""),#REF!, "")</f>
        <v>#REF!</v>
      </c>
      <c r="L22" s="19" t="e">
        <f>IF((#REF!&lt;&gt;""),#REF!, "")</f>
        <v>#REF!</v>
      </c>
      <c r="M22" s="19" t="e">
        <f>IF((#REF!&lt;&gt;""),#REF!, "")</f>
        <v>#REF!</v>
      </c>
      <c r="N22" s="19" t="e">
        <f>IF((#REF!&lt;&gt;""),#REF!, "")</f>
        <v>#REF!</v>
      </c>
      <c r="O22" s="19" t="e">
        <f>IF((#REF!&lt;&gt;""),#REF!, "")</f>
        <v>#REF!</v>
      </c>
      <c r="P22" s="19" t="e">
        <f>IF((#REF!&lt;&gt;""),#REF!, "")</f>
        <v>#REF!</v>
      </c>
      <c r="Q22" s="17"/>
      <c r="R22" s="19"/>
      <c r="S22" s="19" t="e">
        <f>IF((#REF!&lt;&gt;""),#REF!, "")</f>
        <v>#REF!</v>
      </c>
      <c r="T22" s="19" t="e">
        <f>IF((#REF!&lt;&gt;""),#REF!, "")</f>
        <v>#REF!</v>
      </c>
      <c r="U22" s="17" t="e">
        <f>IF((#REF!&lt;&gt;""),#REF!, "")</f>
        <v>#REF!</v>
      </c>
      <c r="V22" s="17" t="e">
        <f>IF((#REF!&lt;&gt;""),#REF!, "")</f>
        <v>#REF!</v>
      </c>
      <c r="W22" s="17" t="e">
        <f>IF((#REF!&lt;&gt;""),#REF!, "")</f>
        <v>#REF!</v>
      </c>
      <c r="X22" s="17" t="e">
        <f>IF((#REF!&lt;&gt;""),#REF!, "")</f>
        <v>#REF!</v>
      </c>
      <c r="Y22" s="17" t="e">
        <f>IF((#REF!&lt;&gt;""),#REF!, "")</f>
        <v>#REF!</v>
      </c>
      <c r="Z22" s="17" t="e">
        <f>IF((#REF!&lt;&gt;""),#REF!, "")</f>
        <v>#REF!</v>
      </c>
      <c r="AA22" s="18" t="e">
        <f>IF((#REF!&lt;&gt;""),#REF!, "")</f>
        <v>#REF!</v>
      </c>
    </row>
    <row r="23" spans="1:27" ht="14.25" x14ac:dyDescent="0.2">
      <c r="A23" s="11" t="s">
        <v>10</v>
      </c>
      <c r="B23" s="12" t="e">
        <f>#REF!</f>
        <v>#REF!</v>
      </c>
      <c r="C23" s="12" t="e">
        <f>IF((#REF!&lt;&gt;""),#REF!, "")</f>
        <v>#REF!</v>
      </c>
      <c r="D23" s="12" t="e">
        <f>IF((#REF!&lt;&gt;""),#REF!, "")</f>
        <v>#REF!</v>
      </c>
      <c r="E23" s="13" t="e">
        <f>IF((#REF!&lt;&gt;""),#REF!, "")</f>
        <v>#REF!</v>
      </c>
      <c r="F23" s="13" t="e">
        <f>IF((#REF!&lt;&gt;""),#REF!, "")</f>
        <v>#REF!</v>
      </c>
      <c r="G23" s="14" t="e">
        <f>IF((#REF!&lt;&gt;""),#REF!, "")</f>
        <v>#REF!</v>
      </c>
      <c r="H23" s="14" t="e">
        <f>IF((#REF!&lt;&gt;""),#REF!, "")</f>
        <v>#REF!</v>
      </c>
      <c r="I23" s="13" t="s">
        <v>54</v>
      </c>
      <c r="J23" s="15"/>
      <c r="K23" s="15" t="e">
        <f>IF((#REF!&lt;&gt;""),#REF!, "")</f>
        <v>#REF!</v>
      </c>
      <c r="L23" s="14" t="e">
        <f>IF((#REF!&lt;&gt;""),#REF!, "")</f>
        <v>#REF!</v>
      </c>
      <c r="M23" s="14" t="e">
        <f>IF((#REF!&lt;&gt;""),#REF!, "")</f>
        <v>#REF!</v>
      </c>
      <c r="N23" s="14" t="e">
        <f>IF((#REF!&lt;&gt;""),#REF!, "")</f>
        <v>#REF!</v>
      </c>
      <c r="O23" s="14" t="e">
        <f>IF((#REF!&lt;&gt;""),#REF!, "")</f>
        <v>#REF!</v>
      </c>
      <c r="P23" s="14" t="e">
        <f>IF((#REF!&lt;&gt;""),#REF!, "")</f>
        <v>#REF!</v>
      </c>
      <c r="Q23" s="12"/>
      <c r="R23" s="14"/>
      <c r="S23" s="14" t="e">
        <f>IF((#REF!&lt;&gt;""),#REF!, "")</f>
        <v>#REF!</v>
      </c>
      <c r="T23" s="14" t="e">
        <f>IF((#REF!&lt;&gt;""),#REF!, "")</f>
        <v>#REF!</v>
      </c>
      <c r="U23" s="12" t="e">
        <f>IF((#REF!&lt;&gt;""),#REF!, "")</f>
        <v>#REF!</v>
      </c>
      <c r="V23" s="12" t="e">
        <f>IF((#REF!&lt;&gt;""),#REF!, "")</f>
        <v>#REF!</v>
      </c>
      <c r="W23" s="12" t="e">
        <f>IF((#REF!&lt;&gt;""),#REF!, "")</f>
        <v>#REF!</v>
      </c>
      <c r="X23" s="12" t="e">
        <f>IF((#REF!&lt;&gt;""),#REF!, "")</f>
        <v>#REF!</v>
      </c>
      <c r="Y23" s="12" t="e">
        <f>IF((#REF!&lt;&gt;""),#REF!, "")</f>
        <v>#REF!</v>
      </c>
      <c r="Z23" s="12" t="e">
        <f>IF((#REF!&lt;&gt;""),#REF!, "")</f>
        <v>#REF!</v>
      </c>
      <c r="AA23" s="13" t="e">
        <f>IF((#REF!&lt;&gt;""),#REF!, "")</f>
        <v>#REF!</v>
      </c>
    </row>
    <row r="24" spans="1:27" ht="14.25" x14ac:dyDescent="0.2">
      <c r="A24" s="11" t="s">
        <v>11</v>
      </c>
      <c r="B24" s="12" t="e">
        <f>#REF!</f>
        <v>#REF!</v>
      </c>
      <c r="C24" s="12" t="e">
        <f>IF((#REF!&lt;&gt;""),#REF!, "")</f>
        <v>#REF!</v>
      </c>
      <c r="D24" s="12" t="e">
        <f>IF((#REF!&lt;&gt;""),#REF!, "")</f>
        <v>#REF!</v>
      </c>
      <c r="E24" s="13" t="e">
        <f>IF((#REF!&lt;&gt;""),#REF!, "")</f>
        <v>#REF!</v>
      </c>
      <c r="F24" s="13" t="e">
        <f>IF((#REF!&lt;&gt;""),#REF!, "")</f>
        <v>#REF!</v>
      </c>
      <c r="G24" s="14" t="e">
        <f>IF((#REF!&lt;&gt;""),#REF!, "")</f>
        <v>#REF!</v>
      </c>
      <c r="H24" s="14" t="e">
        <f>IF((#REF!&lt;&gt;""),#REF!, "")</f>
        <v>#REF!</v>
      </c>
      <c r="I24" s="13" t="s">
        <v>54</v>
      </c>
      <c r="J24" s="15"/>
      <c r="K24" s="15" t="e">
        <f>IF((#REF!&lt;&gt;""),#REF!, "")</f>
        <v>#REF!</v>
      </c>
      <c r="L24" s="14" t="e">
        <f>IF((#REF!&lt;&gt;""),#REF!, "")</f>
        <v>#REF!</v>
      </c>
      <c r="M24" s="14" t="e">
        <f>IF((#REF!&lt;&gt;""),#REF!, "")</f>
        <v>#REF!</v>
      </c>
      <c r="N24" s="14" t="e">
        <f>IF((#REF!&lt;&gt;""),#REF!, "")</f>
        <v>#REF!</v>
      </c>
      <c r="O24" s="14" t="e">
        <f>IF((#REF!&lt;&gt;""),#REF!, "")</f>
        <v>#REF!</v>
      </c>
      <c r="P24" s="14" t="e">
        <f>IF((#REF!&lt;&gt;""),#REF!, "")</f>
        <v>#REF!</v>
      </c>
      <c r="Q24" s="12"/>
      <c r="R24" s="14"/>
      <c r="S24" s="14" t="e">
        <f>IF((#REF!&lt;&gt;""),#REF!, "")</f>
        <v>#REF!</v>
      </c>
      <c r="T24" s="14" t="e">
        <f>IF((#REF!&lt;&gt;""),#REF!, "")</f>
        <v>#REF!</v>
      </c>
      <c r="U24" s="12" t="e">
        <f>IF((#REF!&lt;&gt;""),#REF!, "")</f>
        <v>#REF!</v>
      </c>
      <c r="V24" s="12" t="e">
        <f>IF((#REF!&lt;&gt;""),#REF!, "")</f>
        <v>#REF!</v>
      </c>
      <c r="W24" s="12" t="e">
        <f>IF((#REF!&lt;&gt;""),#REF!, "")</f>
        <v>#REF!</v>
      </c>
      <c r="X24" s="12" t="e">
        <f>IF((#REF!&lt;&gt;""),#REF!, "")</f>
        <v>#REF!</v>
      </c>
      <c r="Y24" s="12" t="e">
        <f>IF((#REF!&lt;&gt;""),#REF!, "")</f>
        <v>#REF!</v>
      </c>
      <c r="Z24" s="12" t="e">
        <f>IF((#REF!&lt;&gt;""),#REF!, "")</f>
        <v>#REF!</v>
      </c>
      <c r="AA24" s="13" t="e">
        <f>IF((#REF!&lt;&gt;""),#REF!, "")</f>
        <v>#REF!</v>
      </c>
    </row>
    <row r="25" spans="1:27" ht="15" x14ac:dyDescent="0.2">
      <c r="A25" s="16" t="s">
        <v>12</v>
      </c>
      <c r="B25" s="17" t="e">
        <f>#REF!</f>
        <v>#REF!</v>
      </c>
      <c r="C25" s="17" t="e">
        <f>IF((#REF!&lt;&gt;""),#REF!, "")</f>
        <v>#REF!</v>
      </c>
      <c r="D25" s="17" t="e">
        <f>IF((#REF!&lt;&gt;""),#REF!, "")</f>
        <v>#REF!</v>
      </c>
      <c r="E25" s="18" t="e">
        <f>IF((#REF!&lt;&gt;""),#REF!, "")</f>
        <v>#REF!</v>
      </c>
      <c r="F25" s="18" t="e">
        <f>IF((#REF!&lt;&gt;""),#REF!, "")</f>
        <v>#REF!</v>
      </c>
      <c r="G25" s="19" t="e">
        <f>IF((#REF!&lt;&gt;""),#REF!, "")</f>
        <v>#REF!</v>
      </c>
      <c r="H25" s="19" t="e">
        <f>IF((#REF!&lt;&gt;""),#REF!, "")</f>
        <v>#REF!</v>
      </c>
      <c r="I25" s="18" t="s">
        <v>54</v>
      </c>
      <c r="J25" s="20"/>
      <c r="K25" s="20" t="e">
        <f>IF((#REF!&lt;&gt;""),#REF!, "")</f>
        <v>#REF!</v>
      </c>
      <c r="L25" s="19" t="e">
        <f>IF((#REF!&lt;&gt;""),#REF!, "")</f>
        <v>#REF!</v>
      </c>
      <c r="M25" s="19" t="e">
        <f>IF((#REF!&lt;&gt;""),#REF!, "")</f>
        <v>#REF!</v>
      </c>
      <c r="N25" s="19" t="e">
        <f>IF((#REF!&lt;&gt;""),#REF!, "")</f>
        <v>#REF!</v>
      </c>
      <c r="O25" s="19" t="e">
        <f>IF((#REF!&lt;&gt;""),#REF!, "")</f>
        <v>#REF!</v>
      </c>
      <c r="P25" s="19" t="e">
        <f>IF((#REF!&lt;&gt;""),#REF!, "")</f>
        <v>#REF!</v>
      </c>
      <c r="Q25" s="17"/>
      <c r="R25" s="19"/>
      <c r="S25" s="19" t="e">
        <f>IF((#REF!&lt;&gt;""),#REF!, "")</f>
        <v>#REF!</v>
      </c>
      <c r="T25" s="19" t="e">
        <f>IF((#REF!&lt;&gt;""),#REF!, "")</f>
        <v>#REF!</v>
      </c>
      <c r="U25" s="17" t="e">
        <f>IF((#REF!&lt;&gt;""),#REF!, "")</f>
        <v>#REF!</v>
      </c>
      <c r="V25" s="17" t="e">
        <f>IF((#REF!&lt;&gt;""),#REF!, "")</f>
        <v>#REF!</v>
      </c>
      <c r="W25" s="17" t="e">
        <f>IF((#REF!&lt;&gt;""),#REF!, "")</f>
        <v>#REF!</v>
      </c>
      <c r="X25" s="17" t="e">
        <f>IF((#REF!&lt;&gt;""),#REF!, "")</f>
        <v>#REF!</v>
      </c>
      <c r="Y25" s="17" t="e">
        <f>IF((#REF!&lt;&gt;""),#REF!, "")</f>
        <v>#REF!</v>
      </c>
      <c r="Z25" s="17" t="e">
        <f>IF((#REF!&lt;&gt;""),#REF!, "")</f>
        <v>#REF!</v>
      </c>
      <c r="AA25" s="18" t="e">
        <f>IF((#REF!&lt;&gt;""),#REF!, "")</f>
        <v>#REF!</v>
      </c>
    </row>
    <row r="26" spans="1:27" ht="14.25" x14ac:dyDescent="0.2">
      <c r="A26" s="11" t="s">
        <v>13</v>
      </c>
      <c r="B26" s="12" t="e">
        <f>#REF!</f>
        <v>#REF!</v>
      </c>
      <c r="C26" s="12" t="e">
        <f>IF((#REF!&lt;&gt;""),#REF!, "")</f>
        <v>#REF!</v>
      </c>
      <c r="D26" s="12" t="e">
        <f>IF((#REF!&lt;&gt;""),#REF!, "")</f>
        <v>#REF!</v>
      </c>
      <c r="E26" s="13" t="e">
        <f>IF((#REF!&lt;&gt;""),#REF!, "")</f>
        <v>#REF!</v>
      </c>
      <c r="F26" s="13" t="e">
        <f>IF((#REF!&lt;&gt;""),#REF!, "")</f>
        <v>#REF!</v>
      </c>
      <c r="G26" s="14" t="e">
        <f>IF((#REF!&lt;&gt;""),#REF!, "")</f>
        <v>#REF!</v>
      </c>
      <c r="H26" s="14" t="e">
        <f>IF((#REF!&lt;&gt;""),#REF!, "")</f>
        <v>#REF!</v>
      </c>
      <c r="I26" s="13" t="s">
        <v>54</v>
      </c>
      <c r="J26" s="15"/>
      <c r="K26" s="15" t="e">
        <f>IF((#REF!&lt;&gt;""),#REF!, "")</f>
        <v>#REF!</v>
      </c>
      <c r="L26" s="14" t="e">
        <f>IF((#REF!&lt;&gt;""),#REF!, "")</f>
        <v>#REF!</v>
      </c>
      <c r="M26" s="14" t="e">
        <f>IF((#REF!&lt;&gt;""),#REF!, "")</f>
        <v>#REF!</v>
      </c>
      <c r="N26" s="14" t="e">
        <f>IF((#REF!&lt;&gt;""),#REF!, "")</f>
        <v>#REF!</v>
      </c>
      <c r="O26" s="14" t="e">
        <f>IF((#REF!&lt;&gt;""),#REF!, "")</f>
        <v>#REF!</v>
      </c>
      <c r="P26" s="14" t="e">
        <f>IF((#REF!&lt;&gt;""),#REF!, "")</f>
        <v>#REF!</v>
      </c>
      <c r="Q26" s="12"/>
      <c r="R26" s="14"/>
      <c r="S26" s="14" t="e">
        <f>IF((#REF!&lt;&gt;""),#REF!, "")</f>
        <v>#REF!</v>
      </c>
      <c r="T26" s="14" t="e">
        <f>IF((#REF!&lt;&gt;""),#REF!, "")</f>
        <v>#REF!</v>
      </c>
      <c r="U26" s="12" t="e">
        <f>IF((#REF!&lt;&gt;""),#REF!, "")</f>
        <v>#REF!</v>
      </c>
      <c r="V26" s="12" t="e">
        <f>IF((#REF!&lt;&gt;""),#REF!, "")</f>
        <v>#REF!</v>
      </c>
      <c r="W26" s="12" t="e">
        <f>IF((#REF!&lt;&gt;""),#REF!, "")</f>
        <v>#REF!</v>
      </c>
      <c r="X26" s="12" t="e">
        <f>IF((#REF!&lt;&gt;""),#REF!, "")</f>
        <v>#REF!</v>
      </c>
      <c r="Y26" s="12" t="e">
        <f>IF((#REF!&lt;&gt;""),#REF!, "")</f>
        <v>#REF!</v>
      </c>
      <c r="Z26" s="12" t="e">
        <f>IF((#REF!&lt;&gt;""),#REF!, "")</f>
        <v>#REF!</v>
      </c>
      <c r="AA26" s="13" t="e">
        <f>IF((#REF!&lt;&gt;""),#REF!, "")</f>
        <v>#REF!</v>
      </c>
    </row>
    <row r="27" spans="1:27" ht="14.25" x14ac:dyDescent="0.2">
      <c r="A27" s="11" t="s">
        <v>14</v>
      </c>
      <c r="B27" s="12" t="e">
        <f>#REF!</f>
        <v>#REF!</v>
      </c>
      <c r="C27" s="12" t="e">
        <f>IF((#REF!&lt;&gt;""),#REF!, "")</f>
        <v>#REF!</v>
      </c>
      <c r="D27" s="12" t="e">
        <f>IF((#REF!&lt;&gt;""),#REF!, "")</f>
        <v>#REF!</v>
      </c>
      <c r="E27" s="13" t="e">
        <f>IF((#REF!&lt;&gt;""),#REF!, "")</f>
        <v>#REF!</v>
      </c>
      <c r="F27" s="13" t="e">
        <f>IF((#REF!&lt;&gt;""),#REF!, "")</f>
        <v>#REF!</v>
      </c>
      <c r="G27" s="14" t="e">
        <f>IF((#REF!&lt;&gt;""),#REF!, "")</f>
        <v>#REF!</v>
      </c>
      <c r="H27" s="14" t="e">
        <f>IF((#REF!&lt;&gt;""),#REF!, "")</f>
        <v>#REF!</v>
      </c>
      <c r="I27" s="13" t="s">
        <v>55</v>
      </c>
      <c r="J27" s="15"/>
      <c r="K27" s="15" t="e">
        <f>IF((#REF!&lt;&gt;""),#REF!, "")</f>
        <v>#REF!</v>
      </c>
      <c r="L27" s="14" t="e">
        <f>IF((#REF!&lt;&gt;""),#REF!, "")</f>
        <v>#REF!</v>
      </c>
      <c r="M27" s="14" t="e">
        <f>IF((#REF!&lt;&gt;""),#REF!, "")</f>
        <v>#REF!</v>
      </c>
      <c r="N27" s="14" t="e">
        <f>IF((#REF!&lt;&gt;""),#REF!, "")</f>
        <v>#REF!</v>
      </c>
      <c r="O27" s="14" t="e">
        <f>IF((#REF!&lt;&gt;""),#REF!, "")</f>
        <v>#REF!</v>
      </c>
      <c r="P27" s="14" t="e">
        <f>IF((#REF!&lt;&gt;""),#REF!, "")</f>
        <v>#REF!</v>
      </c>
      <c r="Q27" s="12"/>
      <c r="R27" s="14"/>
      <c r="S27" s="14" t="e">
        <f>IF((#REF!&lt;&gt;""),#REF!, "")</f>
        <v>#REF!</v>
      </c>
      <c r="T27" s="14" t="e">
        <f>IF((#REF!&lt;&gt;""),#REF!, "")</f>
        <v>#REF!</v>
      </c>
      <c r="U27" s="12" t="e">
        <f>IF((#REF!&lt;&gt;""),#REF!, "")</f>
        <v>#REF!</v>
      </c>
      <c r="V27" s="12" t="e">
        <f>IF((#REF!&lt;&gt;""),#REF!, "")</f>
        <v>#REF!</v>
      </c>
      <c r="W27" s="12" t="e">
        <f>IF((#REF!&lt;&gt;""),#REF!, "")</f>
        <v>#REF!</v>
      </c>
      <c r="X27" s="12" t="e">
        <f>IF((#REF!&lt;&gt;""),#REF!, "")</f>
        <v>#REF!</v>
      </c>
      <c r="Y27" s="12" t="e">
        <f>IF((#REF!&lt;&gt;""),#REF!, "")</f>
        <v>#REF!</v>
      </c>
      <c r="Z27" s="12" t="e">
        <f>IF((#REF!&lt;&gt;""),#REF!, "")</f>
        <v>#REF!</v>
      </c>
      <c r="AA27" s="13" t="e">
        <f>IF((#REF!&lt;&gt;""),#REF!, "")</f>
        <v>#REF!</v>
      </c>
    </row>
    <row r="28" spans="1:27" ht="15" x14ac:dyDescent="0.2">
      <c r="A28" s="16" t="s">
        <v>15</v>
      </c>
      <c r="B28" s="17" t="e">
        <f>#REF!</f>
        <v>#REF!</v>
      </c>
      <c r="C28" s="17" t="e">
        <f>IF((#REF!&lt;&gt;""),#REF!, "")</f>
        <v>#REF!</v>
      </c>
      <c r="D28" s="17" t="e">
        <f>IF((#REF!&lt;&gt;""),#REF!, "")</f>
        <v>#REF!</v>
      </c>
      <c r="E28" s="18" t="e">
        <f>IF((#REF!&lt;&gt;""),#REF!, "")</f>
        <v>#REF!</v>
      </c>
      <c r="F28" s="18" t="e">
        <f>IF((#REF!&lt;&gt;""),#REF!, "")</f>
        <v>#REF!</v>
      </c>
      <c r="G28" s="19" t="e">
        <f>IF((#REF!&lt;&gt;""),#REF!, "")</f>
        <v>#REF!</v>
      </c>
      <c r="H28" s="19" t="e">
        <f>IF((#REF!&lt;&gt;""),#REF!, "")</f>
        <v>#REF!</v>
      </c>
      <c r="I28" s="18" t="s">
        <v>55</v>
      </c>
      <c r="J28" s="20"/>
      <c r="K28" s="20" t="e">
        <f>IF((#REF!&lt;&gt;""),#REF!, "")</f>
        <v>#REF!</v>
      </c>
      <c r="L28" s="19" t="e">
        <f>IF((#REF!&lt;&gt;""),#REF!, "")</f>
        <v>#REF!</v>
      </c>
      <c r="M28" s="19" t="e">
        <f>IF((#REF!&lt;&gt;""),#REF!, "")</f>
        <v>#REF!</v>
      </c>
      <c r="N28" s="19" t="e">
        <f>IF((#REF!&lt;&gt;""),#REF!, "")</f>
        <v>#REF!</v>
      </c>
      <c r="O28" s="19" t="e">
        <f>IF((#REF!&lt;&gt;""),#REF!, "")</f>
        <v>#REF!</v>
      </c>
      <c r="P28" s="19" t="e">
        <f>IF((#REF!&lt;&gt;""),#REF!, "")</f>
        <v>#REF!</v>
      </c>
      <c r="Q28" s="17"/>
      <c r="R28" s="19"/>
      <c r="S28" s="19" t="e">
        <f>IF((#REF!&lt;&gt;""),#REF!, "")</f>
        <v>#REF!</v>
      </c>
      <c r="T28" s="19" t="e">
        <f>IF((#REF!&lt;&gt;""),#REF!, "")</f>
        <v>#REF!</v>
      </c>
      <c r="U28" s="17" t="e">
        <f>IF((#REF!&lt;&gt;""),#REF!, "")</f>
        <v>#REF!</v>
      </c>
      <c r="V28" s="17" t="e">
        <f>IF((#REF!&lt;&gt;""),#REF!, "")</f>
        <v>#REF!</v>
      </c>
      <c r="W28" s="17" t="e">
        <f>IF((#REF!&lt;&gt;""),#REF!, "")</f>
        <v>#REF!</v>
      </c>
      <c r="X28" s="17" t="e">
        <f>IF((#REF!&lt;&gt;""),#REF!, "")</f>
        <v>#REF!</v>
      </c>
      <c r="Y28" s="17" t="e">
        <f>IF((#REF!&lt;&gt;""),#REF!, "")</f>
        <v>#REF!</v>
      </c>
      <c r="Z28" s="17" t="e">
        <f>IF((#REF!&lt;&gt;""),#REF!, "")</f>
        <v>#REF!</v>
      </c>
      <c r="AA28" s="18" t="e">
        <f>IF((#REF!&lt;&gt;""),#REF!, "")</f>
        <v>#REF!</v>
      </c>
    </row>
    <row r="29" spans="1:27" ht="14.25" x14ac:dyDescent="0.2">
      <c r="A29" s="11" t="s">
        <v>16</v>
      </c>
      <c r="B29" s="12" t="e">
        <f>#REF!</f>
        <v>#REF!</v>
      </c>
      <c r="C29" s="12" t="e">
        <f>IF((#REF!&lt;&gt;""),#REF!, "")</f>
        <v>#REF!</v>
      </c>
      <c r="D29" s="12" t="e">
        <f>IF((#REF!&lt;&gt;""),#REF!, "")</f>
        <v>#REF!</v>
      </c>
      <c r="E29" s="13" t="e">
        <f>IF((#REF!&lt;&gt;""),#REF!, "")</f>
        <v>#REF!</v>
      </c>
      <c r="F29" s="13" t="e">
        <f>IF((#REF!&lt;&gt;""),#REF!, "")</f>
        <v>#REF!</v>
      </c>
      <c r="G29" s="14" t="e">
        <f>IF((#REF!&lt;&gt;""),#REF!, "")</f>
        <v>#REF!</v>
      </c>
      <c r="H29" s="14" t="e">
        <f>IF((#REF!&lt;&gt;""),#REF!, "")</f>
        <v>#REF!</v>
      </c>
      <c r="I29" s="13" t="s">
        <v>55</v>
      </c>
      <c r="J29" s="15"/>
      <c r="K29" s="15" t="e">
        <f>IF((#REF!&lt;&gt;""),#REF!, "")</f>
        <v>#REF!</v>
      </c>
      <c r="L29" s="14" t="e">
        <f>IF((#REF!&lt;&gt;""),#REF!, "")</f>
        <v>#REF!</v>
      </c>
      <c r="M29" s="14" t="e">
        <f>IF((#REF!&lt;&gt;""),#REF!, "")</f>
        <v>#REF!</v>
      </c>
      <c r="N29" s="14" t="e">
        <f>IF((#REF!&lt;&gt;""),#REF!, "")</f>
        <v>#REF!</v>
      </c>
      <c r="O29" s="14" t="e">
        <f>IF((#REF!&lt;&gt;""),#REF!, "")</f>
        <v>#REF!</v>
      </c>
      <c r="P29" s="14" t="e">
        <f>IF((#REF!&lt;&gt;""),#REF!, "")</f>
        <v>#REF!</v>
      </c>
      <c r="Q29" s="12"/>
      <c r="R29" s="14"/>
      <c r="S29" s="14" t="e">
        <f>IF((#REF!&lt;&gt;""),#REF!, "")</f>
        <v>#REF!</v>
      </c>
      <c r="T29" s="14" t="e">
        <f>IF((#REF!&lt;&gt;""),#REF!, "")</f>
        <v>#REF!</v>
      </c>
      <c r="U29" s="12" t="e">
        <f>IF((#REF!&lt;&gt;""),#REF!, "")</f>
        <v>#REF!</v>
      </c>
      <c r="V29" s="12" t="e">
        <f>IF((#REF!&lt;&gt;""),#REF!, "")</f>
        <v>#REF!</v>
      </c>
      <c r="W29" s="12" t="e">
        <f>IF((#REF!&lt;&gt;""),#REF!, "")</f>
        <v>#REF!</v>
      </c>
      <c r="X29" s="12" t="e">
        <f>IF((#REF!&lt;&gt;""),#REF!, "")</f>
        <v>#REF!</v>
      </c>
      <c r="Y29" s="12" t="e">
        <f>IF((#REF!&lt;&gt;""),#REF!, "")</f>
        <v>#REF!</v>
      </c>
      <c r="Z29" s="12" t="e">
        <f>IF((#REF!&lt;&gt;""),#REF!, "")</f>
        <v>#REF!</v>
      </c>
      <c r="AA29" s="13" t="e">
        <f>IF((#REF!&lt;&gt;""),#REF!, "")</f>
        <v>#REF!</v>
      </c>
    </row>
    <row r="32" spans="1:27" ht="14.25" customHeight="1" x14ac:dyDescent="0.2">
      <c r="A32" s="1"/>
      <c r="B32" s="1"/>
      <c r="C32" s="1"/>
      <c r="D32" s="21" t="s">
        <v>20</v>
      </c>
      <c r="E32" s="5"/>
      <c r="F32" s="5"/>
      <c r="G32" s="5"/>
      <c r="H32" s="5"/>
      <c r="I32" s="5"/>
      <c r="J32" s="5"/>
      <c r="K32" s="5"/>
      <c r="L32" s="5"/>
      <c r="M32" s="5"/>
      <c r="N32" s="3"/>
      <c r="O32" s="1"/>
      <c r="P32" s="1"/>
      <c r="Q32" s="2"/>
      <c r="R32" s="2"/>
      <c r="S32" s="2"/>
      <c r="T32" s="2"/>
      <c r="U32" s="2"/>
      <c r="V32" s="1"/>
      <c r="W32" s="1"/>
      <c r="X32" s="1"/>
      <c r="Y32" s="1"/>
      <c r="Z32" s="1"/>
      <c r="AA32" s="1"/>
    </row>
    <row r="33" spans="1:27" ht="14.25" customHeight="1" x14ac:dyDescent="0.2">
      <c r="A33" s="1"/>
      <c r="B33" s="1"/>
      <c r="C33" s="1"/>
      <c r="D33" s="1"/>
      <c r="E33" s="151" t="s">
        <v>21</v>
      </c>
      <c r="F33" s="151"/>
      <c r="G33" s="151"/>
      <c r="H33" s="151"/>
      <c r="I33" s="151"/>
      <c r="J33" s="151"/>
      <c r="K33" s="151"/>
      <c r="L33" s="151"/>
      <c r="M33" s="151"/>
      <c r="N33" s="6"/>
      <c r="O33" s="4"/>
      <c r="P33" s="4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4.25" customHeight="1" x14ac:dyDescent="0.2">
      <c r="A35" s="1"/>
      <c r="B35" s="1"/>
      <c r="C35" s="22"/>
      <c r="D35" s="21" t="s">
        <v>22</v>
      </c>
      <c r="E35" s="5"/>
      <c r="F35" s="5"/>
      <c r="G35" s="5"/>
      <c r="H35" s="5"/>
      <c r="I35" s="5"/>
      <c r="J35" s="5"/>
      <c r="K35" s="5"/>
      <c r="L35" s="5"/>
      <c r="M35" s="5"/>
      <c r="N35" s="3"/>
      <c r="O35" s="1"/>
      <c r="P35" s="1"/>
      <c r="Q35" s="2"/>
      <c r="R35" s="2"/>
      <c r="S35" s="2"/>
      <c r="T35" s="2"/>
      <c r="U35" s="2"/>
      <c r="V35" s="1"/>
      <c r="W35" s="1"/>
      <c r="X35" s="1"/>
      <c r="Y35" s="1"/>
      <c r="Z35" s="1"/>
      <c r="AA35" s="1"/>
    </row>
    <row r="36" spans="1:27" ht="14.25" customHeight="1" x14ac:dyDescent="0.2">
      <c r="A36" s="1"/>
      <c r="B36" s="1"/>
      <c r="C36" s="1"/>
      <c r="D36" s="1"/>
      <c r="E36" s="151" t="s">
        <v>21</v>
      </c>
      <c r="F36" s="151"/>
      <c r="G36" s="151"/>
      <c r="H36" s="151"/>
      <c r="I36" s="151"/>
      <c r="J36" s="151"/>
      <c r="K36" s="151"/>
      <c r="L36" s="151"/>
      <c r="M36" s="151"/>
      <c r="N36" s="6"/>
      <c r="O36" s="4"/>
      <c r="P36" s="4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4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8.5" customHeight="1" x14ac:dyDescent="0.2">
      <c r="A38" s="1"/>
      <c r="B38" s="1"/>
      <c r="C38" s="1"/>
      <c r="D38" s="23" t="s">
        <v>56</v>
      </c>
      <c r="E38" s="5"/>
      <c r="F38" s="5"/>
      <c r="G38" s="5"/>
      <c r="H38" s="5"/>
      <c r="I38" s="5"/>
      <c r="J38" s="5"/>
      <c r="K38" s="5"/>
      <c r="L38" s="5"/>
      <c r="M38" s="5"/>
      <c r="N38" s="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4.25" customHeight="1" x14ac:dyDescent="0.2">
      <c r="A39" s="1"/>
      <c r="B39" s="1"/>
      <c r="C39" s="1"/>
      <c r="D39" s="1"/>
      <c r="E39" s="151" t="s">
        <v>21</v>
      </c>
      <c r="F39" s="151"/>
      <c r="G39" s="151"/>
      <c r="H39" s="151"/>
      <c r="I39" s="151"/>
      <c r="J39" s="151"/>
      <c r="K39" s="151"/>
      <c r="L39" s="151"/>
      <c r="M39" s="151"/>
      <c r="N39" s="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</sheetData>
  <mergeCells count="41"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33:M33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ССР общ</vt:lpstr>
      <vt:lpstr>ССР1</vt:lpstr>
      <vt:lpstr>ССР2</vt:lpstr>
      <vt:lpstr>КА по материалам</vt:lpstr>
      <vt:lpstr>'КА по материалам'!Заголовки_для_печати</vt:lpstr>
      <vt:lpstr>'КА по материалам'!Область_печати</vt:lpstr>
      <vt:lpstr>ССР1!Область_печати</vt:lpstr>
      <vt:lpstr>ССР2!Область_печати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Луканова Наталья</dc:creator>
  <cp:lastModifiedBy>Торгова Валентина Валерьевна</cp:lastModifiedBy>
  <dcterms:created xsi:type="dcterms:W3CDTF">2026-01-14T12:29:04Z</dcterms:created>
  <dcterms:modified xsi:type="dcterms:W3CDTF">2026-03-20T06:19:56Z</dcterms:modified>
</cp:coreProperties>
</file>